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autoCompressPictures="0" defaultThemeVersion="124226"/>
  <bookViews>
    <workbookView xWindow="-105" yWindow="-105" windowWidth="19320" windowHeight="12570"/>
  </bookViews>
  <sheets>
    <sheet name="Объекты обработки" sheetId="2" r:id="rId1"/>
    <sheet name="Экономика" sheetId="12" state="hidden" r:id="rId2"/>
  </sheets>
  <definedNames>
    <definedName name="_xlnm._FilterDatabase" localSheetId="0" hidden="1">'Объекты обработки'!$B$5:$P$44</definedName>
    <definedName name="_xlnm.Print_Titles" localSheetId="0">'Объекты обработки'!$B:$B,'Объекты обработки'!$2:$5</definedName>
    <definedName name="_xlnm.Print_Area" localSheetId="0">'Объекты обработки'!$A$1:$Q$36</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F25" i="12" l="1"/>
  <c r="E25" i="12"/>
  <c r="D25" i="12"/>
  <c r="C25" i="12"/>
  <c r="F24" i="12"/>
  <c r="E24" i="12"/>
  <c r="D24" i="12"/>
  <c r="C24" i="12"/>
  <c r="F23" i="12"/>
  <c r="E23" i="12"/>
  <c r="D23" i="12"/>
  <c r="C23" i="12"/>
  <c r="F22" i="12"/>
  <c r="E22" i="12"/>
  <c r="D22" i="12"/>
  <c r="C22" i="12"/>
  <c r="E26" i="12" l="1"/>
  <c r="E27" i="12" s="1"/>
  <c r="C26" i="12"/>
  <c r="C27" i="12" s="1"/>
  <c r="D26" i="12"/>
  <c r="D27" i="12" s="1"/>
  <c r="F26" i="12"/>
  <c r="F27" i="12" s="1"/>
  <c r="C19" i="12"/>
</calcChain>
</file>

<file path=xl/sharedStrings.xml><?xml version="1.0" encoding="utf-8"?>
<sst xmlns="http://schemas.openxmlformats.org/spreadsheetml/2006/main" count="444" uniqueCount="302">
  <si>
    <t>Наименование объекта</t>
  </si>
  <si>
    <t>Эксплуатирующая организация</t>
  </si>
  <si>
    <t>Муниципальное образование</t>
  </si>
  <si>
    <t>Наименование</t>
  </si>
  <si>
    <t>ИНН</t>
  </si>
  <si>
    <t>Географические координаты</t>
  </si>
  <si>
    <t>Код ОКТМО</t>
  </si>
  <si>
    <t>Фактический адрес объекта</t>
  </si>
  <si>
    <t>Местоположение объекта</t>
  </si>
  <si>
    <t>Наименование вида отходов по ФККО</t>
  </si>
  <si>
    <t>Код отхода по ФККО</t>
  </si>
  <si>
    <t>Мощность объекта</t>
  </si>
  <si>
    <t>Реквизиты лицензии</t>
  </si>
  <si>
    <t>широта</t>
  </si>
  <si>
    <t>долгота</t>
  </si>
  <si>
    <t>нет</t>
  </si>
  <si>
    <t>Возможность дальнейшей эксплуатации</t>
  </si>
  <si>
    <t>ООО "КЗПАТ"</t>
  </si>
  <si>
    <t>9.1.</t>
  </si>
  <si>
    <t>ФОТ основных рабочих, тыс.руб/год</t>
  </si>
  <si>
    <t>9.2.</t>
  </si>
  <si>
    <t>Соц.взносы основных рабочих, тыс. руб/год</t>
  </si>
  <si>
    <t>9.3.</t>
  </si>
  <si>
    <t>Электроэнерния, кВтч/год</t>
  </si>
  <si>
    <t>9.4.</t>
  </si>
  <si>
    <t>Тариф на электроэнергию (средний за 3 года), руб.</t>
  </si>
  <si>
    <t>9.5.</t>
  </si>
  <si>
    <t>Материалы, тыс. руб/год</t>
  </si>
  <si>
    <t>9.6.</t>
  </si>
  <si>
    <t>Амортизация оборудования, тыс.руб/год</t>
  </si>
  <si>
    <t>9.7.</t>
  </si>
  <si>
    <t>Остаточная стоимость оборудования, тыс.руб/год:</t>
  </si>
  <si>
    <t>на 01.01.2017г.</t>
  </si>
  <si>
    <t>на 31.12.2017г.</t>
  </si>
  <si>
    <t>9.8.</t>
  </si>
  <si>
    <t>Прочие производственные расходы, тыс.руб/год</t>
  </si>
  <si>
    <t>9.9.</t>
  </si>
  <si>
    <t>ФОТ административно-управленческого персонала, тыс. руб/год</t>
  </si>
  <si>
    <t>9.10.</t>
  </si>
  <si>
    <t>Соц.взносы административно-управленческого персонала, тыс. руб/год</t>
  </si>
  <si>
    <t>9.11.</t>
  </si>
  <si>
    <t>Прочие управленческие расходы, тыс.руб/год</t>
  </si>
  <si>
    <t>9.12.</t>
  </si>
  <si>
    <t>Услуги банка, тыс. руб/год</t>
  </si>
  <si>
    <t>9.13.</t>
  </si>
  <si>
    <t>Налоги, тыс. руб/год</t>
  </si>
  <si>
    <t xml:space="preserve">      в том числе налог на имущество, тыс. руб/год</t>
  </si>
  <si>
    <t xml:space="preserve">      в том числе земельный налог, тыс. руб/год</t>
  </si>
  <si>
    <t>9.14.</t>
  </si>
  <si>
    <t>ТАРИФ на обработку, руб/тонна</t>
  </si>
  <si>
    <t>Реквизиты документа на право пользования объектом</t>
  </si>
  <si>
    <t>ООО «Прогресс-Транспортные технологии»</t>
  </si>
  <si>
    <t>110-125 руб./м. куб. (550-625 руб/тонна)</t>
  </si>
  <si>
    <t>ООО "Форум"</t>
  </si>
  <si>
    <t>ООО "СПЕЦТРАНС"</t>
  </si>
  <si>
    <t>ООО "САХ Обнинск"</t>
  </si>
  <si>
    <t>Операционные</t>
  </si>
  <si>
    <t xml:space="preserve">Неподконтрольные </t>
  </si>
  <si>
    <t>Энергоресурсы</t>
  </si>
  <si>
    <t>Амортизация</t>
  </si>
  <si>
    <t>Характеристика объекта</t>
  </si>
  <si>
    <t>Проектная мощность, тыс.тонн (если не указано иное)</t>
  </si>
  <si>
    <t>Обработано в 2017 году</t>
  </si>
  <si>
    <t>Приложение А7. Характеристика объектов обработки отходов</t>
  </si>
  <si>
    <t>пресс «Лидер – 500», 2 пресса «Лидер – 600», конвейерная лента сортировки мусора тип 2МТК-200</t>
  </si>
  <si>
    <t>Производственная площадка ООО «Курсктаропереработка»</t>
  </si>
  <si>
    <t>ООО «Курсктаропереработка»</t>
  </si>
  <si>
    <t>г. Курск, проезд Льговский поворот, д. 5 лит Б11</t>
  </si>
  <si>
    <t>36.142889</t>
  </si>
  <si>
    <t>51.660121</t>
  </si>
  <si>
    <t>г. Курск</t>
  </si>
  <si>
    <t>4631011682</t>
  </si>
  <si>
    <t>Гидравлический пресс ПГГ-24</t>
  </si>
  <si>
    <t>Автоматический канальный пресс «ЭКО-40К»</t>
  </si>
  <si>
    <t>Отходы пленки полиэтилена и изделий из нее незагрязненные</t>
  </si>
  <si>
    <t>Отходы полиэтиленовой тары незагрязненной</t>
  </si>
  <si>
    <t>Отходы упаковочной бумаги незагрязненные</t>
  </si>
  <si>
    <t>ООО «Экопол»</t>
  </si>
  <si>
    <t>Октябрьский район</t>
  </si>
  <si>
    <t>Курская область, Октябрьский район, Большедолженковский сельсовет</t>
  </si>
  <si>
    <t>4632060153</t>
  </si>
  <si>
    <t>Отходы из жилищ несортированные (исключая крупногабаритные)</t>
  </si>
  <si>
    <t>0,5 (0,71-фактическая)</t>
  </si>
  <si>
    <t>0,5 (0,1192-фактическая)</t>
  </si>
  <si>
    <t>12 (7,1295-фактическая)</t>
  </si>
  <si>
    <t>№ (46)-731-СОР/П от 27 июня 2018 г.</t>
  </si>
  <si>
    <t>№ 046-00072/П    от 11.01.2017 г.</t>
  </si>
  <si>
    <t>АО «Курсктара»</t>
  </si>
  <si>
    <t>г. Курск, ул. 1-я Строительная, 8</t>
  </si>
  <si>
    <t>4630000790</t>
  </si>
  <si>
    <t>№ (46)-1108-СТО
от 15.08.2016 г.</t>
  </si>
  <si>
    <t>Пресс гидравлический
 пакетировочный ПГГ 35 , пресс пакетировочный ПГГ 24</t>
  </si>
  <si>
    <t>Нет данных</t>
  </si>
  <si>
    <t>Отходы пленки полиэтилена и изделий из нее незагрязненные; отходы из бумаги и картона, содержащие отходы фотобумаги; отходы бумаги  и картона от канцелярской деятельности, отходы полиэтиленовой тары незагрязненной; отходы продукции из прочих пластмасс на основе эфиров целлюлозы незагрязненные; отходы упаковочного картона незагрязненные; отходы упаковочных материалов из бумаги и картона несортированные незагрязненные</t>
  </si>
  <si>
    <t>43411002295; 40581001294; 40512202605; 43411004515; 43419199205; 40518301605; 40581101605</t>
  </si>
  <si>
    <t>Пресс гидравлический пакетированный ПГП 24</t>
  </si>
  <si>
    <t>ИП Яценко Н.И.</t>
  </si>
  <si>
    <t>г. Курск, ул. 2-я Агрегатная, д. 1А/18</t>
  </si>
  <si>
    <t>36.245288</t>
  </si>
  <si>
    <t>51.737629</t>
  </si>
  <si>
    <t>№ (46)-1394-СТО
от 01.09.2016</t>
  </si>
  <si>
    <t>Отходы бумаги и картона</t>
  </si>
  <si>
    <t>292001173193</t>
  </si>
  <si>
    <t>36.102582</t>
  </si>
  <si>
    <t>51.664529</t>
  </si>
  <si>
    <t>город Железногорск</t>
  </si>
  <si>
    <t>собственность</t>
  </si>
  <si>
    <t>Завод сортировки Экомтех, 2 гидравлических пресса</t>
  </si>
  <si>
    <t>ООО «РУ 46»</t>
  </si>
  <si>
    <t>ООО ПКП "Тускарь"</t>
  </si>
  <si>
    <t>ООО "ИНКОМ МЕТАЛЛ"</t>
  </si>
  <si>
    <t>ООО "АРМЕТА"</t>
  </si>
  <si>
    <t>ООО "МеталлПлюс"</t>
  </si>
  <si>
    <t>ООО "Экология Сервис"</t>
  </si>
  <si>
    <t>ЗАО «Курсквтормет»</t>
  </si>
  <si>
    <t>ООО «МетСоюз»</t>
  </si>
  <si>
    <t>ООО "Экотекс-К"</t>
  </si>
  <si>
    <t>ООО "Автотранссервис"</t>
  </si>
  <si>
    <t>ООО  "Армада-Курск"</t>
  </si>
  <si>
    <t>ООО "ИСТОК+"</t>
  </si>
  <si>
    <t>Общество с ограниченной ответственностью «РосУтиилизация 46»</t>
  </si>
  <si>
    <t>Общество с ограниченной ответственностью производственно-коммерческое предприятие «Тускарь»</t>
  </si>
  <si>
    <t>общество с ограниченной ответственностью «МеталлПлюс»</t>
  </si>
  <si>
    <t>Закрытое акционерное общество «Курсквтормет»</t>
  </si>
  <si>
    <t>Общество с ограниченной ответственностью «МетСоюз»</t>
  </si>
  <si>
    <t>Общество с ограниченной ответственностью "Автотранссервис"</t>
  </si>
  <si>
    <t>Общество с ограниченной ответственностью "Армада-Курск"</t>
  </si>
  <si>
    <t>Общество с ограниченной ответственностью "ИСТОК+"</t>
  </si>
  <si>
    <t>Курская обл., г. Курск, ул. Еремина, д. 3/5</t>
  </si>
  <si>
    <t>Курская обл., г. Курск, ул. Народная, д. № 7 А</t>
  </si>
  <si>
    <t>Курская область, город Курск, улица Магистральная, дом 17</t>
  </si>
  <si>
    <t xml:space="preserve">Курская обл., г. Курск, ул. Гаражная, д.1 </t>
  </si>
  <si>
    <t>Курская область, город Курск, проспект Ленинского Комсомола, дом № 40</t>
  </si>
  <si>
    <t>305009, г. Курск, ул. Бутко, 14-а</t>
  </si>
  <si>
    <t>305026, Курская область, город Курск, проспект Ленинского комсомола, дом № 40</t>
  </si>
  <si>
    <t>ОАО «Курскрезинотехника»</t>
  </si>
  <si>
    <t xml:space="preserve">Общество с ограниченной ответственностью "Курский завод полимерных изделий"                        </t>
  </si>
  <si>
    <t xml:space="preserve">Открытое акционерное общество «Курскрезинотехника» </t>
  </si>
  <si>
    <t xml:space="preserve">Общество с ограниченной ответственностью «ИНКОМ МЕТАЛЛ»                                       </t>
  </si>
  <si>
    <t xml:space="preserve">Общество с ограниченной ответственностью "АРМЕТА"            </t>
  </si>
  <si>
    <t xml:space="preserve">общество с ограниченной ответственностью «Экотекс-К»   </t>
  </si>
  <si>
    <t>№ 046-00071/П от 22.08.2017</t>
  </si>
  <si>
    <t>№ 046-00082 от 03.06.2016</t>
  </si>
  <si>
    <t>№ (46)-459-СТ/П от 14.08.2018</t>
  </si>
  <si>
    <t xml:space="preserve">№ (46)-713-С/П от 11.09.2017 </t>
  </si>
  <si>
    <t>№ (46)-1340-СТО/П от 20.06.2018</t>
  </si>
  <si>
    <t>№ (46)-1376-СО от 31.08.2016</t>
  </si>
  <si>
    <t>№ (46)-1746-СТО от 05.10.2016</t>
  </si>
  <si>
    <t>№ (46)-2013-СО от 31.10.2016</t>
  </si>
  <si>
    <t>№ (46)-2250-СОУ/П от 18.05.2018</t>
  </si>
  <si>
    <t>№ (46)-3781-СТО от 19.06.2017</t>
  </si>
  <si>
    <t>№ (46)-4750-СОУ от 20.11.2017</t>
  </si>
  <si>
    <t>Общество с ограниченной ответственностью «Экология Сервис»</t>
  </si>
  <si>
    <t xml:space="preserve">Курская область, город Курск, улица Моковская, дом № 17, Курская область, город Курск, улица Малых, дом, № 1; Курская область, город Курск, Магистральный проезд, дом №18К
</t>
  </si>
  <si>
    <t>Курская область, город Курск, улица 2-я Рабочая, дом № 19; Курская область, город Курск, проезд Магистральный, дом № 32 а; Курская область, Дмитриевский район, город Дмитриев, улица Фосфоритная, дом № 5 и; Курская область, Железногорский район, город Железногорск, Промплощадка-2; Курская область, Советский район, поселок Кшень, улица Курская, дом № 16; Курская область, Черемисиновский район, поселок Черемисиново, улица Железнодорожная; Курская область, Солнцевский район, поселок Солнцево, улица 2-я Привокзальная, дом № 21; Курская область, Щигровский район, город Щигры, улица Макарова, дом № 6</t>
  </si>
  <si>
    <t>Курская область, город Курск, улица Экспедиционная, дом № 1; Курская область, Дмитриевский район, город Дмитриев, улица Фосфоритная, дом № 1; Курская область, Железногорский район, станция Остапово; Курская область, Суджанский район, город Суджа, улица Строительная, дом № 23; Курская область, Железногорский район, город Железногорск, Промплощадка-2</t>
  </si>
  <si>
    <t>Курская область, город Курск, Магистральный проезд, дом № 36</t>
  </si>
  <si>
    <t>Курская область, г. Железногорск, микрорайон Промплощадка-6, участок 4 (46:30:000048:592)</t>
  </si>
  <si>
    <t>возможно</t>
  </si>
  <si>
    <t>73000000000 (кроме подтипа с кодом 73200000000)</t>
  </si>
  <si>
    <t>нет данных</t>
  </si>
  <si>
    <t>отходы коммунальные, подобные коммунальным на производстве, отходы при предоставлении услуг населению</t>
  </si>
  <si>
    <t>МСК ООО «Экопол»</t>
  </si>
  <si>
    <t>-</t>
  </si>
  <si>
    <t>Тарный цех АО «Курсктара»</t>
  </si>
  <si>
    <t>51.644756</t>
  </si>
  <si>
    <t>36.113262</t>
  </si>
  <si>
    <t>51.711034</t>
  </si>
  <si>
    <t>36.151010</t>
  </si>
  <si>
    <t>Курская область, город Курск, проспект Ленинского комсомола, дом № 2 (46:29:103149:464)</t>
  </si>
  <si>
    <t>4632001454</t>
  </si>
  <si>
    <t xml:space="preserve"> Принадлежит ОАО «КРТ» на праве собственности на основании решения Арбитражного суда Курской области по делу А35-3014/06-с6 от 01.06.2006, что подтверждается Свидетельством о государственной регистрации права от  22.03.2012, серия  46-АК № 052776, о чем в Едином государственном реестре прав на недвижимое имущество и сделок с ним   03.08.2006 сделана запись регистрации    46-46-01/028/2006-976.</t>
  </si>
  <si>
    <t>Сортировка и разборка  переданных от цехов  резиновых и резинотканевых отходов, очистка от посторонних включений</t>
  </si>
  <si>
    <t xml:space="preserve">Ручная обработка (Разбор техники, сортировка комплектующих) </t>
  </si>
  <si>
    <t xml:space="preserve">Системный блок компьютера, утратившие потребительские свойства; Мониторы компьютерные плазменные, утратившие потребительские свойства; Информационно-платежный терминал, утративший потребительские свойства; Электронное программно-техническое устройство для приема к оплате платежных карт (POS-терминал), утратившее потребительские свойства; Тюнеры, модемы, серверы, утратившие потребительские свойства  </t>
  </si>
  <si>
    <t>48120101524; 48120501524; 48120911524; 48120913524; 48133211524</t>
  </si>
  <si>
    <t>Курская область, город Курск, улица 1-я Строительная, дом № 8 г (46:29:1 03 193:0003)</t>
  </si>
  <si>
    <t>Договор №1899-08ю от 31.12.2008г. аренды земельного участка, находящегося в государственной собственности и расположенной на территории города Курска ;  нежилое здание литер В1 (производственный корпус) - свидетельство о государственной регистрации права серии 46 АД №075693 дата выдано 10.11.2008г. Управлением Федеральной регистрационной службой по Курской области</t>
  </si>
  <si>
    <t>Комбинированная обработка (Газовая резка металлолома, резка и прессование металлолома на пресс-ножницах)</t>
  </si>
  <si>
    <t>покрышки пневматических шин с тканевым кордом отработанные
покрышки пневматических шин с металлическим кордом отработанные</t>
  </si>
  <si>
    <t>ООО "Курский завод полимерных изделий"</t>
  </si>
  <si>
    <t>Лампы ртутные, ртутно-кварцевые, люминесцентные, утратившие потребительские свойства
Отходы термометров ртутных                                                                                                                                                                                                             Отходы минеральных масел индустриальных
Тара из черных металлов, загрязненная нефтепродуктами (содержание нефтепродуктов 15% и более)
Фильтры очистки масла автотранспортных средств отработанные
Отходы разбраковки прорезиненных тканей и обрезки кромки при производстве прорезиненных тканей и изделий из них                                           Обрезки, кусковые отходы древесно-стружечных и/или древесно-волокнистых плит
Пыль (мука) резиновая
Пыль (порошок) абразивные от шлифования черных металлов с содержанием металла менее 50%
Пыль газоочистки чугунная незагрязненная
Спецодежда из хлопчатобумажного и смешанных волокон, утратившая потребительские свойства, незагрязненная
Обувь кожаная рабочая, утратившая потребительские свойства
Отходы бумаги и картона, содержащие отходы фотобумаги
Отходы шлаковаты незагрязненные
Тара из черных металлов, загрязненная нефтепродуктами (содержание нефтепродуктов менее 15%)
Тара из черных металлов, загрязненная лакокрасочными материалами (содержание менее 5%)
Осадок очистных сооружений дождевой (ливневой) канализации малоопасный
Осадок (шлам) механической очистки нефтесодержащих сточных вод, содержащих нефтепродукты в количестве менее 15 %, обводненный
Мусор от офисных и бытовых помещений организаций несортированный (исключая крупногабаритный)
Смет с территории предприятия малоопасный
Мусор от сноса и разборки зданий несортированный
Отходы (мусор) от строительных и ремонтных работ
Шлак сварочный
Песок, загрязненный нефтью или нефтепродуктами (содержание нефти или нефтепродуктов менее 15%)
Обтирочный материал, загрязненный нефтью или нефтепродуктами (содержание нефти или нефтепродуктов менее 15%)
Фильтры воздушные автотранспортных средств отработанные</t>
  </si>
  <si>
    <t>307800, Курская область, Суджанский район, город Суджа, улица Розы Люксембург, дом № 27</t>
  </si>
  <si>
    <t>Суджанский район</t>
  </si>
  <si>
    <t>51.191393</t>
  </si>
  <si>
    <t>35.273113</t>
  </si>
  <si>
    <t>4632119664</t>
  </si>
  <si>
    <t>стружка медная незагрязненная
стружка стальная, загрязненная нефтепродуктами (содержание нефтепродуктов менее 15%)
лом и отходы черных металлов, загрязненные нефтепродуктами (содержание нефтепродуктов менее 15%)
лом и отходы алюминия, меди и ее сплавов в смеси, загрязненные нефтепродуктами</t>
  </si>
  <si>
    <t>51.664864</t>
  </si>
  <si>
    <t>36.148036</t>
  </si>
  <si>
    <t>Отходы изделий из древесины с пропиткой и покрытиями несортированные
Отходы минеральных масел моторных
Отходы минеральных масел трансмиссионных
Остатки дизельного топлива, утратившего потребительские свойства
Отходы синтетических и полусинтетических масел моторных
Отходы прочих синтетических масел
Отходы синтетических гидравлических жидкостей
Отходы резинотехнических изделий, загрязненные нефтепродуктами
(содержание нефтепродуктов менее 15%)
Фильтры тонкой очистки бумажные отработанные, загрязненные
нефтепродуктами (содержание нефтепродуктов менее 15%)
Изделия из фрикционных материалов на основе асбеста, используемые для тормозов, сцеплений или аналогичных устройств, отработанные
Лом и отходы, содержащие несортированные цветные металлы, в виде изделий, кусков с преимущественным содержанием меди и свинца
Лом и отходы меди несортированные незагрязненные
Отходы, содержащие свинец (в том числе пыль и/или опилки свинца), несортированные
Лом и отходы цинка незагрязненные несортированные
Лом и отходы, содержащие хром, несортированные
Лом и отходы черных металлов, загрязненные нефтепродуктами (содержание нефтепродуктов менее 15%)
Лампы ртутные, ртутно-кварцевые, люминесцентные, утратившие потребительские свойства
Отходы термометров ртутных
Системный блок компьютера, утративший потребительские свойства
Принтеры, сканеры, многофункциональные устройства (МФУ), утратившие потребительские свойства
Картриджи печатающих устройств с содержанием тонера менее 7 % отработанные
Клавиатура, манипулятор «мышь» с соединительными проводами, утратившие потребительские свойства
Мониторы компьютерные жидкокристаллические, утратившие потребительские свойства, в сборе
Аккумуляторы компьютерные кислотные неповрежденные отработанные 
Огнетушители самосрабатывающие порошковые, утратившие
потребительские свойства
Мусор и смет производственных помещений малоопасный
Смет с территории предприятия малоопасный
Мусор от сноса и разборки зданий несортированный
Песок, загрязненный нефтью или нефтепродуктами (содержание нефти или нефтепродуктов 15 % и более)
Обтирочный материал, загрязненный нефтью или нефтепродуктами (содержание нефти или нефтепродуктов 15 % и более)
Обтирочный материал, загрязненный нефтью или нефтепродуктами (содержание нефти или нефтепродуктов менее 15 %)
Аккумуляторы свинцовые отработанные неповрежденные, с электролитом
Аккумуляторы никель-кадмиевые отработанные неповрежденные, 
с электролитом
Тормозные колодки отработанные с остатками накладок асбестовых
Шины пневматические автомобильные отработанные
Камеры пневматических шин автомобильных отработанные
Отходы антифризов на основе этиленгликоля
Отходы тормозной жидкости на основе полигликолей и их эфиров
Фильтры воздушные автотранспортных средств отработанные
Фильтры очистки масла автотранспортных средств отработанные
Фильтры очистки топлива автотранспортных средств отработанные</t>
  </si>
  <si>
    <t>4629001831</t>
  </si>
  <si>
    <t>51.642670</t>
  </si>
  <si>
    <t>36.122156</t>
  </si>
  <si>
    <t>лампы ртутные, ртутно-кварцевые, люминесцентные, утратившие потребительские свойства
отходы бумаги и картона, содержащие отходы фотобумаги
тара из разнородных полимерных материалов, не содержащих галогены, незагрязненная
тара полиэтиленовая, загрязненная неорганическими нерастворимыми или малорастворимыми минеральными веществами
тара полиэтиленовая, загрязненная нефтепродуктами (содержание менее 15%)
тара полиэтиленовая, загрязненная средствами моющими, чистящими и полирующими</t>
  </si>
  <si>
    <t>Курская область, Железногорский район, город Железногорск, территория Промзона, литер Б2</t>
  </si>
  <si>
    <t>Железногорск</t>
  </si>
  <si>
    <t>52.346801</t>
  </si>
  <si>
    <t>35.401971</t>
  </si>
  <si>
    <t>Отходы бумаги с нанесенным лаком при брошюровочно-переплетной и отделочной деятельности</t>
  </si>
  <si>
    <t>4632199476</t>
  </si>
  <si>
    <t>аккумуляторы свинцовые отработанные неповрежденные, с электролитом
аккумуляторы никель-кадмиевые отработанные неповрежденные, с электролитом
аккумуляторы никель-железные отработанные неповрежденные, с электролитом
лом и отходы меди несортированные незагрязненные
лом свинца несортированный
лом и отходы цинка незагрязненные несортированные
аккумуляторы свинцовые отработанные в сборе, без электролита
свинцовые пластины отработанных аккумуляторов
аккумуляторы никель-кадмиевые отработанные в сборе, без электролита
аккумуляторы никель-железные отработанные в сборе, без электролита
отходы, содержащие алюминий (в том числе алюминиевую пыль), несортированные
лом и отходы никеля и никелевых сплавов несортированные
лом и отходы олова несортированные</t>
  </si>
  <si>
    <t>51.710013</t>
  </si>
  <si>
    <t>36.152276</t>
  </si>
  <si>
    <t>4630020878</t>
  </si>
  <si>
    <t>г. Курск
Дмитриевский район
Железногорск
Советский район
Черемисиновский район
Солнцевский район
Щигровский район</t>
  </si>
  <si>
    <t>38701000
38608000
38705000
38636000
38648000
38638000
38650000</t>
  </si>
  <si>
    <t>51.741148
51.653964
52.121233
52.362016
51.835671
51.883856
51.414974
51.878797</t>
  </si>
  <si>
    <t>36.245324
36.157963
35.064021
35.455389
37.721135
37.261004
36.740547
36.892883</t>
  </si>
  <si>
    <t>источники бесперебойного питания, утратившие потребительские свойства
отходы литий-ионных аккумуляторов неповрежденных
одиночные гальванические элементы (батарейки) никель-кадмиевые неповрежденные отработанные
аккумуляторы компьютерные кислотные неповрежденные отработанные
аккумуляторные батареи источников бесперебойного питания свинцово-кислотные, утратившие потребительские свойства, без электролита
аккумуляторы свинцовые отработанные неповрежденные, с электролитом
кислота аккумуляторная серная отработанная 
отходы минеральных масел моторных
отходы минеральных масел трансмиссионных
катализатор на основе оксида алюминия активного содержащий палладий отработанный
картриджи печатающих устройств с содержанием тонера 7% и более отработанные
телефоны мобильные, утратившие потребительские свойства
свинцовые пластины отработанных аккумуляторов
аккумуляторы никель-железные отработанные в сборе, без электролита
фильтры очистки масла автотранспортных средств отработанные
фильтры очистки топлива автотранспортных средств отработанные
отходы разнородных пластмасс в смеси
отходы бумаги и картона, содержащие отходы фотобумаги
катализатор на основе оксида алюминия с содержанием платины до 0,3 %, рения до 0,3 % отработанный
платы электронные компьютерные, утратившие потребительские свойства
платы электронные (кроме компьютерных), утратившие потребительские свойства
диски магнитные жесткие компьютерные, утратившие потребительские свойства
системный блок компьютера, утративший потребительские свойства
принтеры, сканеры, многофункциональные устройства (МФУ), утратившие потребительские свойства
проекторы, подключаемые к компьютеру, утратившие потребительские свойства
клавиатура, манипулятор «мышь» с соединительными проводами, утратившие потребительские свойства
мониторы компьютерные жидкокристаллические, утратившие потребительские свойства, в сборе 
мониторы компьютерные электроннолучевые, утратившие потребительские свойства
компьютеры портативные (ноутбуки), утратившие потребительские свойства
компьютер-моноблок, утративший потребительские свойства
информационно-платежный терминал, утративший потребительские свойства
электронное программно-техническое устройство для приема к оплате платежных карт (POS-терминал), утратившее потребительские свойства
банкомат, утративший потребительские свойства
телефонные и факсимильные аппараты, утратившие потребительские свойства
рации портативные, утратившие потребительские свойства
коммутаторы, маршрутизаторы сетевые, утратившие потребительские свойства
тюнеры, модемы, серверы, утратившие потребительские свойства
калькуляторы, утратившие потребительские свойства
контрольно-кассовый аппарат, утративший потребительские свойства
счетчики банкнот, утратившие потребительские свойства (кроме ультрафиолетовых)
покрышки пневматических шин с металлическим кордом отработанные
фильтры воздушные автотранспортных средств отработанные
фильтры очистки выхлопных газов автотранспортных средств отработанные
сиденья при демонтаже автотранспортных средств
бамперы автомобильные, утратившие потребительские свойства
детали автомобильные из разнородных пластмасс в смеси, в том числе галогенсодержащих, утратившие потребительские свойства
стекло автомобильное при демонтаже автотранспортных средств</t>
  </si>
  <si>
    <t>4632052314</t>
  </si>
  <si>
    <t>г. Курск
Дмитриевский район
Железногорский район
Суджанский район
Железногорск</t>
  </si>
  <si>
    <t>38701000
38608000
38610000
38640000
38705000</t>
  </si>
  <si>
    <t>51.637265
52.120631
52.272472
51.204962
52.340992</t>
  </si>
  <si>
    <t>36.110657
35.064641
35.427394
35.313645
35.394964</t>
  </si>
  <si>
    <t>лом и отходы изделий из никеля и никелевых сплавов незагрязненные
лом и отходы никеля и никелевых сплавов в кусковой форме незагрязненные
лом и отходы никеля и никелевых сплавов несортированные
лом и отходы изделий из олова незагрязненные
лом и отходы олова в кусковой форме незагрязненные
лом и отходы олова несортированные
лом и отходы черных металлов, загрязненные нефтепродуктами (содержание нефтепродуктов менее 15%)
тара из черных металлов, загрязненная лакокрасочными материалами (содержание менее 5 %)
тара из черных металлов, загрязненная смолами эпоксидными
тара из черных металлов, загрязненная пеногасителем на основе кремнийорганической жидкости
баллоны аэрозольные алюминиевые, загрязненные сульфидмолибденовой смазкой</t>
  </si>
  <si>
    <t>51.662741</t>
  </si>
  <si>
    <t>36.123494</t>
  </si>
  <si>
    <t>4632060812</t>
  </si>
  <si>
    <t>лампы ртутные, ртутно-кварцевые, люминесцентные, утратившие потребительские свойства
отходы бумаги и картона, содержащие отходы фотобумаги
тара из разнородных полимерных материалов, не содержащих галогены, незагрязненная
тара полиэтиленовая, загрязненная неорганическими нерастворимыми или малорастворимыми минеральными веществами 
тара полиэтиленовая, загрязненная нефтепродуктами (содержание менее 15%)
тара полиэтиленовая, загрязненная средствами моющими, чистящими и полирующими</t>
  </si>
  <si>
    <t>51.657289</t>
  </si>
  <si>
    <t>36.161116</t>
  </si>
  <si>
    <t>4632089138</t>
  </si>
  <si>
    <t>лом и отходы, содержащие несортированные цветные металлы, в виде изделий, кусков с преимущественным содержанием алюминия и меди
лом и отходы черных металлов, загрязненные нефтепродуктами (содержание нефтепродуктов менее 15%)</t>
  </si>
  <si>
    <t>4632060026</t>
  </si>
  <si>
    <t>пыль газоочистки свинца незагрязненная
отходы, содержащие свинец (в том числе пыль и/или опилки свинца), несортированные
аккумуляторы свинцовые отработанные неповрежденные, с электролитом
кислота аккумуляторная серная отработанная
шлак плавки свинецсодержащих отходов при производстве свинца из вторичного сырья
пыль газоочистки плавки свинецсодержащих отходов при производстве свинца из вторичного сырья
ткань фильтровальная из синтетических волокон, загрязненная при газоочистке в производстве свинца преимущественно цинком, свинцом, мышьяком, кадмием
лом свинца несортированный
аккумуляторы свинцовые отработанные в сборе, без электролита
отходы изделий технического назначения из полипропилена незагрязненные
отходы, содержащие незагрязненные черные металлы (в том числе чугунную и/или стальную пыль), несортированные</t>
  </si>
  <si>
    <t>51.746886</t>
  </si>
  <si>
    <t>36.225013</t>
  </si>
  <si>
    <t>4611010560</t>
  </si>
  <si>
    <t>аккумуляторы свинцовые отработанные неповрежденные, с электролитом
аккумуляторы никель-кадмиевые отработанные неповрежденные, с электролитом
аккумуляторы никель-железные отработанные неповрежденные, с электролитом
кислота аккумуляторная серная отработанная 
лом свинца несортированный
аккумуляторы свинцовые отработанные в сборе, без электролита
аккумуляторы никель-кадмиевые отработанные в сборе, без электролита</t>
  </si>
  <si>
    <t>4632161433</t>
  </si>
  <si>
    <t>пыль газоочистки свинца незагрязненная
отходы, содержащие свинец (в том числе пыль и/или опилки свинца), несортированные
аккумуляторы свинцовые отработанные неповрежденные, с электролитом
лом свинца несортированный
отходы, содержащие никель (в том числе пыль и/или опилки никеля), несортированные
аккумуляторы свинцовые отработанные в сборе, без электролита
аккумуляторы никель-кадмиевые отработанные в сборе, без электролита
аккумуляторы никель-железные отработанные в сборе, без электролита
спецодежда из синтетических и искусственных волокон, утратившая потребительские свойства, незагрязненная
обувь кожаная рабочая, утратившая потребительские свойства
изделия текстильные прорезиненные, утратившие потребительские свойства, незагрязненные
резиновые перчатки, утратившие потребительские свойства, незагрязненные
резиновая обувь отработанная, утратившая потребительские свойства, незагрязненная
отходы изделий технического назначения из вулканизированной резины незагрязненные в смеси
отходы, содержащие незагрязненные черные металлы (в том числе чугунную и/или стальную пыль), несортированные
мусор от офисных и бытовых помещений организаций несортированный (исключая крупногабаритный)
мусор и смет производственных помещений малоопасный</t>
  </si>
  <si>
    <t>Общество с ограниченной ответственностью «Экостиль»</t>
  </si>
  <si>
    <t>Общество с ограниченной ответственностью Научно-инновационное  промышленное предприятие «КРПЗ»</t>
  </si>
  <si>
    <t>ООО «Экостиль»</t>
  </si>
  <si>
    <t>ООО НИПП «КРПЗ»</t>
  </si>
  <si>
    <t>305026, Курская область, город Курск, проезд Силикатный, дом № 1Д</t>
  </si>
  <si>
    <t>305007, Курская область, город Курск, улица Еремина,                дом № 3/5</t>
  </si>
  <si>
    <t>Покрышки пневматических шин отработанные</t>
  </si>
  <si>
    <t xml:space="preserve">лампы ртутные, ртутно-кварцевые, люминесцентные, утратившие потребительские свойства
аккумуляторные батареи источников бесперебойного питания свинцово-кислотные, утратившие потребительские свойства, с электролитом
отходы древесно-волокнистых плит и изделий из них незагрязненные
платы электронные компьютерные, утратившие потребительские свойства
диски магнитные жесткие компьютерные, утратившие потребительские свойства
системный блок компьютера, утративший потребительские свойства
принтеры, сканеры, многофункциональные устройства (МФУ), утратившие потребительские свойства
картриджи печатающих устройств с содержанием тонера менее 7% отработанные
клавиатура, манипулятор "мышь" с соединительными проводами, утратившие потребительские свойства
мониторы компьютерные жидкокристаллические, утратившие потребительские свойства
мониторы компьютерные электроннолучевые, утратившие потребительские свойства
банкомат, утративший потребительские свойства
телефоны мобильные, утратившие потребительские свойства
рации портативные, утратившие потребительские свойства
тюнеры, модемы, серверы, утратившие потребительские свойства
датчики и камеры автоматических систем охраны и видеонаблюдения, утратившие потребительские свойства
холодильники бытовые, не содержащие озоноразрушающих веществ, утратившие потребительские свойства
электрочайник, утративший потребительские свойства
водонагреватель бытовой, утративший потребительские свойства
кондиционеры бытовые, не содержащие озоноразрушающих веществ, утратившие потребительские свойства
калькуляторы, утратившие потребительские свойства
контрольно-кассовый аппарат, утративший потребительские свойства
счетчики банкнот, утратившие потребительские свойства (кроме ультрафиолетовых)
детекторы валют, утратившие потребительские свойства (кроме ультрафиолетовых)
</t>
  </si>
  <si>
    <t>№ (46) – 6885 – СТО                              от 18.12.2018</t>
  </si>
  <si>
    <t xml:space="preserve">№ (46) – 7049 – СТОУ                                от 28.12.2018 </t>
  </si>
  <si>
    <t>51.711027</t>
  </si>
  <si>
    <t>36.150991</t>
  </si>
  <si>
    <t>9 21 110 01 50 4</t>
  </si>
  <si>
    <t>51.657115</t>
  </si>
  <si>
    <t>36.080564</t>
  </si>
  <si>
    <t>Индивидуальный предприниматель Дюдин Андрей Иванович</t>
  </si>
  <si>
    <t>462901255102</t>
  </si>
  <si>
    <t>ИП Дюдин Андрей Иванович</t>
  </si>
  <si>
    <t>№ 46-00077/П от 15.10.2018</t>
  </si>
  <si>
    <t xml:space="preserve">г. Курск, проспект Ленинского Комсомола, 40
305026, Курская область, город Курск, поселок Аккумулятор, дом № 21-В    </t>
  </si>
  <si>
    <t xml:space="preserve">отходы известняка, доломита и мела в виде порошка и пыли малоопасные
пыль газоочистки щебеночная
пыль газоочистки гипсовая
осадок механический очистки вод промывки песка и гравия
отходы отбеливающей глины, содержащей растительные масла
пыль чайная
пыль кофейная
отходы пряностей в виде пыли или порошка
пыль комбикормовая
фильтры тканевые рукавные, загрязненные мучной пылью, отработанные
пыль солодовая
обрезки спилка хромовой кожи
стружка кож хромового дубления
шлам от шлифовки кож
кожная пыль (мука)
обрезь кож хромового дубления
отходы коры
кора с примесью земли
пыль древесная от шлифовки натуральной чистой древесины
обрезь фанеры, содержащей связующие смолы
брак фанерных заготовок, содержащих связующие смолы
опилки фанеры, содержащей связующие смолы
опилки древесно-стружечных и/или древесно-волокнистых плит
опилки разнородной древесины (например, содержащие опилки древесно-стружечных и/или древесно-волокнистых плит)
стружка древесно-стружечных и/или древесно-волокнистых плит
стружка разнородной древесины (например, содержащая стружку древесно-стружечных и/или древесно-волокнистых плит)
опилки и стружка разнородной древесины (например, содержащие опилки и стружку древесно-стружечных и/или древесно-волокнистых плит)
обрезки, кусковые отходы древесно-стружечных и/или древесно-волокнистых плит
обрезь разнородной древесины (например, содержащая обрезь древесно-стружечных и/или древесно-волокнистых плит)
брак древесно-стружечных и/или древесно-волокнистых плит
пыль при изготовлении и обработке древесно-стружечных и/или древесно-волокнистых плит
пыль при обработке разнородной древесины (например, содержащая пыль древесно-стружечных и/или древесно-волокнистых плит)
шлам при изготовлении и обработке древесно-стружечных и/или древесно-волокнистых плит
шлам при обработке разнородной древесины (например, содержащий шлам древесно-стружечных и/или древесно-волокнистых плит)
отходы грубой сортировки макулатурной массы при производстве бумажной массы
отходы тонкой сортировки макулатурной массы при производстве бумажной массы
отходы бумаги с нанесенным лаком при брошюровочно-переплетной и отделочной деятельности
отходы бумажной клеевой ленты при брошюровочно-переплетной и отделочной деятельности
отходы декоративного бумажно-слоистого пластика
текстиль хлопчатобумажный, загрязненный пылью фенопласта при обслуживании технологического оборудования производства древесно-полимерных материалов
пыль стеклянная
отходы (шлам) гидрообеспыливания при шлифовке листового стекла
бой зеркал
пыль керамзитовая
пыль керамическая
пыль кирпичная
известь некондиционная
пыль известняка газоочистки при производстве негашеной извести
отходы бетонной смеси в виде пыли
пыль бетонная
пыль графитная
брак шлаковаты
пыль шлаковаты
пыль (порошок) абразивные от шлифования черных металлов с содержанием металла менее 50%
отходы разложения карбида кальция при получении ацетилена для газовой сварки
отходы песка от очистных и пескоструйных устройств
спецодежда из хлопчатобумажного и смешанных волокон, утратившая потребительские свойства, незагрязненная
ткани хлопчатобумажные и смешанные суровые фильтровальные отработанные незагрязненные
спецодежда из синтетических и искусственных волокон, утратившая потребительские свойства, незагрязненная
спецодежда из шерстяных тканей, утратившая потребительские свойства, незагрязненная
спецодежда из натуральных, синтетических, искусственных и шерстяных волокон, загрязненная нерастворимыми в воде минеральными веществами
обувь кожаная рабочая, утратившая потребительские свойства
отходы фанеры и изделий из нее незагрязненные
отходы древесно-стружечных плит и изделий из них незагрязненные
отходы древесно-волокнистых плит и изделий из них незагрязненные
отходы изделий из древесины с масляной пропиткой
отходы изделий из древесины с пропиткой и покрытиями несортированные
отходы бумаги с клеевым слоем
отходы от резки денежных знаков (банкнот)
отходы бумаги и картона, содержащие отходы фотобумаги
отходы упаковочных материалов из бумаги и картона, загрязненные средствами моющими, чистящими и полирующими
отходы фотобумаги
отходы фото- и кинопленки
изделия текстильные прорезиненные, утратившие потребительские свойства, незагрязненные
резиновые перчатки, утратившие потребительские свойства, незагрязненные
резиновая обувь отработанная, утратившая потребительские свойства, незагрязненная
резинотехнические изделия отработанные, загрязненные малорастворимыми неорганическими солями кальция
шпули полиэтиленовые отработанные, утратившие потребительские свойства
тара из разнородных полимерных материалов, не содержащих галогены, незагрязненная
лом и отходы изделий из текстолита незагрязненные
лом и отходы изделий из стеклотекстолита незагрязненные
отходы стеклопластиковых труб
лом изделий из негалогенированных полимерных материалов в смеси
отходы пенопласта на основе поливинилхлорида незагрязненные
отходы поливинилхлорида в виде пленки и изделий из нее незагрязненные
отходы поливинилхлорида в виде изделий или лома изделий незагрязненные
отходы продукции из пленкосинтокартона незагрязненные
тара полиэтиленовая, загрязненная лакокрасочными материалами (содержание менее 5%)
тара полиэтиленовая, загрязненная неорганическими нерастворимыми или малорастворимыми минеральными веществами
тара полиэтиленовая, загрязненная негалогенированными органическими растворителями (содержание
 менее 15%)
тара полиэтиленовая, загрязненная средствами моющими, чистящими и полирующими
тара полипропиленовая, загрязненная малорастворимыми карбонатами
тара полипропиленовая, загрязненная средствами моющими, чистящими и полирующими
тара из прочих полимерных материалов, загрязненная лакокрасочными материалами (содержание менее 5%)
ткань из натуральных и смешанных волокон, загрязненная эпоксидными связующими
ткань фильтровальная из полимерных волокон при очистке воздуха отработанная
сетка лавсановая, загрязненная в основном хлоридами калия и натрия
ткань фильтровальная из полимерных волокон, загрязненная малорастворимыми неорганическими солями кальция
ткань фильтровальная из полимерных волокон, загрязненная нерастворимыми природными фосфатами и алюмосиликатами
песок кварцевый фильтров очистки природной воды, загрязненный оксидами железа
минеральная вата, отработанная при очистке дождевых сточных вод
фильтровальные материалы из торфа, отработанные при очистке дождевых сточных вод
отходы стеклолакоткани
отходы абразивных материалов в виде пыли
отходы абразивных материалов в виде порошка
отходы шлаковаты незагрязненные
отходы базальтового волокна и материалов на его основе
отходы прочих теплоизоляционных материалов на основе минерального волокна незагрязненные
тара из черных металлов, загрязненная клеем органическим синтетическим
системный блок компьютера, утративший потребительские свойства
принтеры, сканеры, многофункциональные устройства (МФУ), утратившие потребительские свойства
картриджи печатающих устройств с содержанием тонера менее 7% отработанные
клавиатура, манипулятор "мышь" с соединительными проводами, утратившие потребительские свойства
мониторы компьютерные жидкокристаллические, утратившие потребительские свойства
телефонные и факсимильные аппараты, утратившие потребительские свойства
золошлаковая смесь от сжигания углей малоопасная
золосажевые отложения при очистке оборудования ТЭС, ТЭЦ, котельных малоопасные
отходы (осадки) очистки промывных вод при регенерации песчаных фильтров обезжелезивания природной воды
отходы (шлам) очистки водопроводных сетей, колодцев
мусор с защитных решеток дождевой (ливневой) канализации
осадок очистных сооружений дождевой (ливневой) канализации малоопасный
отходы (шлам) при очистке сетей, колодцев дождевой (ливневой) канализации
мусор с защитных решеток хозяйственно-бытовой и смешанной канализации малоопасный
осадок с песколовок при очистке хозяйственно-бытовых и смешанных сточных вод малоопасный
осадки с песколовок и отстойников при механической очистке хозяйственно-бытовых и смешанных сточных вод малоопасные
ил избыточный биологических очистных сооружений хозяйственно-бытовых и смешанных сточных вод
ил избыточный биологических очистных сооружений в смеси с осадком механической очистки хозяйственно-бытовых и смешанных сточных вод
отходы (шлам) при очистке сетей, колодцев хозяйственно-бытовой и смешанной канализации
осадок механической очистки смеси ливневых и производственных сточных вод, не содержащих специфические загрязнители, малоопасный
отходы из жилищ несортированные (исключая крупногабаритные)
мусор и смет уличный
отходы от уборки прибордюрной зоны автомобильных дорог
отходы с решеток станции снеготаяния
мусор от офисных и бытовых помещений организаций несортированный (исключая крупногабаритный)
мусор и смет производственных помещений малоопасный
мусор и смет от уборки складских помещений малоопасный
смет с территории гаража, автостоянки малоопасный
смет с территории автозаправочной станции малоопасный
смет с территории нефтебазы малоопасный
растительные отходы при уходе за зелеными насаждениями на территории производственных объектов малоопасные
смет с территории предприятия малоопасный
смет с взлетно-посадочной полосы аэродромов
отходы (мусор) от уборки пассажирских вагонов железнодорожного подвижного состава
отходы (мусор) от уборки подвижного состава городского электрического транспорта
отходы (мусор) от уборки подвижного состава автомобильного (автобусного) пассажирского транспорта
мусор, смет и отходы бортового питания от уборки воздушных судов
отходы кухонь и организаций общественного питания несортированные прочие
отходы (мусор) от уборки помещений гостиниц, отелей и других мест временного проживания несортированные
отходы очистки воздуховодов вентиляционных систем гостиниц, отелей и других мест временного проживания
отходы очистки дренажных канав, прудов-накопителей фильтрата полигонов захоронения твердых коммунальных отходов малоопасные
отходы (мусор) от уборки помещений парикмахерских, салонов красоты, соляриев
отходы от уборки бань, саун, содержащие остатки моющих средств
мусор при очистке прибрежных защитных полос водоохранных зон и акваторий водных объектов
смесь отходов пластмассовых изделий при сортировке твердых коммунальных отходов
остатки сортировки твердых коммунальных отходов при совместном сборе
смесь разнородных материалов при сортировке отходов бумаги и картона
отходы (остатки) сортировки отходов пластмасс, не пригодные для утилизации
пыль газоочистки при прессовании, брикетировании отходов бумаги, картона, гофрокартона
отходы разнородных текстильных материалов при разборке мягкой мебели
отходы (остатки) демонтажа бытовой техники, компьютерного, телевизионного и прочего оборудования, непригодные для получения вторичного сырья
пыль газоочистки узлов перегрузки твердых коммунальных отходов
остатки от сжигания твердых коммунальных отходов, содержащие преимущественно оксиды кремния, железа и алюминия
зола от сжигания отходов потребления на производстве, подобных коммунальным
отходы газоочистки при сжигании твердых коммунальных отходов малоопасные
зола от сжигания биологических отходов вивария и отходов содержания лабораторных животных
зола от сжигания медицинских отходов, содержащая преимущественно оксиды кремния и кальция
зола от сжигания отходов бумаги, картона, древесины и продукции из нее, содержащая преимущественно оксиды кальция и магния
зола от сжигания пыли хлопковой, отходов бумаги, картона, древесины
отходы грунта при проведении открытых земляных работ малоопасные
древесные отходы от сноса и разборки зданий
мусор от сноса и разборки зданий несортированный
лом бетона при строительстве и ремонте производственных зданий и сооружений
отходы затвердевшего строительного раствора в кусковой форме
обрезь и лом гипсокартонных листов
лом пазогребневых плит незагрязненный
отходы шпатлевки
отходы изопласта незагрязненные
отходы линолеума незагрязненные
смесь незагрязненных строительных материалов на основе полимеров, содержащая поливинилхлорид
отходы (мусор) от строительных и ремонтных работ
отходы (остатки) песчано-гравийной смеси при строительных, ремонтных работах
инструменты лакокрасочные (кисти, валики), загрязненные лакокрасочными материалами (в количестве менее 5%)
шпатели отработанные, загрязненные штукатурными материалами
обтирочный материал, загрязненный лакокрасочными материалами на основе алкидных смол
обтирочный материал, загрязненный лакокрасочными материалами (в количестве менее 5%)
лом кислотоупорного кирпича
лом углеграфитовых блоков
шлак сварочный
опилки древесные, загрязненные связующими смолами
</t>
  </si>
  <si>
    <t xml:space="preserve">ООО «Акватон» </t>
  </si>
  <si>
    <t>г Обоянь</t>
  </si>
  <si>
    <t xml:space="preserve"> Курская обл, г Обоянь, ул. Ленина, д. 104</t>
  </si>
  <si>
    <t>4616004553</t>
  </si>
  <si>
    <t>лицензия от 16.01.2020 № (36)-8766-СОУ</t>
  </si>
  <si>
    <t>ООО «ЭКО ТЕКС»</t>
  </si>
  <si>
    <t>Курск, ул Еремина, д. № 3/5</t>
  </si>
  <si>
    <t>от 05.12.2019 № (46)-8626-СТОУ</t>
  </si>
  <si>
    <t>Отходы поливинилхлорида в виде изделий или лома изделий незагрязненные</t>
  </si>
  <si>
    <t>4 35 100 03 51 4</t>
  </si>
  <si>
    <t>Покрышки пневматических шин с металлическим кордом отработанные
Покрышки пневматических шин с тканевым кордом отработанные</t>
  </si>
  <si>
    <t>9 21 130 02 50 4
9 21 130 01 50 4</t>
  </si>
  <si>
    <t>Общество с ограниченной ответственностью "СРВ"</t>
  </si>
  <si>
    <t>50 (фактическая)</t>
  </si>
  <si>
    <t>Общество с ограниченной ответствененостью "Щигры Главпродукт"</t>
  </si>
  <si>
    <t>305506, Курская область, Щигровский район, село Вышнеольховатое</t>
  </si>
  <si>
    <t>(46)-8500-У                                от 05.11.2019</t>
  </si>
  <si>
    <t>306040, Курская область, Золотухинский район, Будановский сельсовет</t>
  </si>
  <si>
    <t>обработка отходов III классаопасности,                               утилизация отходов  IV класса опасности</t>
  </si>
  <si>
    <t>навоз свиней свежий                                                                                                                                                                                     навозосодержащие стоки при гидроудалении навоза свиней</t>
  </si>
  <si>
    <t>Курская обл., г. Рыльск, 
ул. Энгельса, д. 6</t>
  </si>
  <si>
    <t>№ 046-00073/П
от 17.12.2019</t>
  </si>
  <si>
    <t>Курская обл., г. Рыльск, ул. Энгельса, д. 6;
Курская обл., Рыльский р-н, в границах МО "Пригородненский сельсовет"</t>
  </si>
  <si>
    <t xml:space="preserve">отходы минеральных масел моторных
отходы минеральных масел гидравлических, не содержащих галогены
отходы минеральных масел трансмиссионных
тара из черных металлов, загрязненная лакокрасочными материалами (содержание 5% и более)
песок, загрязненный нефтью или нефтепродуктами (содержание нефти или нефтепродуктов 15% и более)
обтирочный материал, загрязненный нефтью или нефтепродуктами (содержание нефти или нефтепродуктов 15% и более)
фильтры очистки масла автотранспортных средств отработанные
фильтры очистки топлива автотранспортных средств отработанные
отходы сетей и сетепошивочного материала из полиамидного волокна
отходы известняка, доломита и мела в виде порошка и пыли малоопасные
пыль газоочистки щебеночная
пыль газоочистки гипсовая
осадок механический очистки вод промывки песка и гравия
раствор поваренной соли отработанный при засолке овощей
отходы отбеливающей глины, содержащей растительные масла
пыль чайная
пыль кофейная
отходы пряностей в виде пыли или порошка
пыль комбикормовая
фильтры тканевые рукавные, загрязненные мучной пылью, отработанные
пыль солодовая
пыль хлопковая
обрезки спилка хромовой кожи
стружка кож хромового дубления
шлам от шлифовки кож
кожная пыль (мука)
обрезь кож хромового дубления
отходы коры
кора с примесью земли
пыль древесная от шлифовки натуральной чистой древесины
обрезь фанеры, содержащей связующие смолы
брак фанерных заготовок, содержащих связующие смолы
опилки фанеры, содержащей связующие смолы
опилки древесно-стружечных и/или древесно-волокн.  плит
опилки разнородной древесины (например, содержащие опилки древесно-стружечных и/или древесно-волокнистых плит)
стружка древесно-стружечных и/или древесно-волокнистых плит
стружка разнородной древесины (например, содержащая стружку древесно-стружечных и/или древесно-волокнистых плит)
опилки и стружка разнородной древесины (например, содержащие опилки и стружку древесно-стружечных и/или древесно-волокнистых плит)
обрезки, кусковые отходы древесно-стружечных и/или древесноволокн.плит
обрезь разнородной древесины (например, содерж. обрезь древесно-стружечных и/или древесно-волокнистых плит)
брак древесно-стружечных и/или древесно-волокнистых плит
пыль при изготовлении и обработке древесно-стружечных и/или древесно-волокнистых плит
пыль при обработке разнородной древесины (например, содержащая пыль древесно-стружечных и/или древесно-волокнистых плит)
шлам при изготовлении и обработке древесно-стружечных и/или древесно-волокнистых плит
шлам при обработке разнородной древесины (например, содержащий шлам древесно-стружечных и/или древесно-волокнистых плит)
отходы грубой сортировки макулатурной массы при производстве бумажной массы
отходы тонкой сортировки макулатурной массы при производстве бумажной массы
отходы бумаги с нанесенным лаком при брошюровочно-переплетной и отделочной деятельности
отходы бумажной клеевой ленты при брошюровочно-переплетной и отделочной деятельности
отходы декоративного бумажно-слоистого пластика
текстиль хлопчатобумажный, загрязн. пылью фенопласта при обслуживании технолог. оборудования производства древесно-полимерных материалов
пыль стеклянная
отходы (шлам) гидрообеспыливания при шлифовке листового стекла
бой зеркал
пыль керамзитовая
пыль керамическая
пыль кирпичная
известь некондиционная
пыль известняка газоочистки при производстве негашеной извести
осадок мокрой газоочистки при производстве гашеной (гидратной) извести
отходы бетонной смеси в виде пыли
пыль бетонная
пыль графитная
брак шлаковаты
пыль шлаковаты
отходы зачистки емкостей приготовления меловой суспензии
пыль (порошок) абразивные от шлифования черных металлов с содержанием металла менее 50%
отходы разложения карбида кальция при получении ацетилена для газовой сварки
отходы песка от очистных и пескоструйных устройств
спецодежда из хлопчатобумажного и смешанных волокон, утратившая потребительские свойства, незагрязненная
ткани хлопчатобумажные и смешанные суровые фильтровальные отработанные незагрязненные
спецодежда из синтетических и искусственных волокон, утратившая потребительские свойства, незагрязненная
спецодежда из шерстяных тканей, утратившая потребительские свойства, незагрязненная
отходы войлока технического незагрязненные
спецодежда из натуральных, синтетических, искусственных и шерстяных волокон, загрязненная нефтепродуктами (содержание нефтепродуктов менее 15%)
спецодежда из натуральных, синтетических, искусственных и шерстяных волокон, загрязненная нерастворимыми в воде минеральными веществами
обувь кожаная рабочая, утратившая потребительские свойства
отходы фанеры и изделий из нее незагрязненные
отходы древесно-стружечных плит и изделий из них незагрязненные
отходы древесно-волокнистых плит и изделий из них незагрязненные
отходы изделий из древесины с масляной пропиткой
отходы изделий из древесины с пропиткой и покрытиями несортированные
отходы бумаги и картона электроизоляционные с бакелитовым лаком
отходы бумаги с клеевым слоем
отходы от резки денежных знаков (банкнот)
отходы бумаги и картона, содержащие отходы фотобумаги
отходы упаковочных материалов из бумаги и картона, загрязненные средствами моющими, чистящими и полирующими
отходы бумаги и картона электроизоляционные отработанные, загрязненные нефтепродуктами (содержание нефтепродуктов менее 15%)
отходы фотобумаги
отходы фото- и кинопленки
изделия текстильные прорезиненные, утратившие потребительские свойства, незагрязненные
резиновые перчатки, утратившие потребительские свойства, незагрязненные
резиновая обувь отработанная, утратившая потребительские свойства, незагрязненная
резинотехнические изделия отработанные, загрязненные малорастворимыми неорганическими солями кальция
отходы прорезиненной спецодежды и резиновой спецобуви, загрязненные нефтепродуктами (содержание нефтепродуктов менее 15%)
лом и отходы изделий из текстолита незагрязненные
лом и отходы изделий из стеклотекстолита незагрязненные
отходы стеклопластиковых труб
лом изделий из негалогенированных полимерных материалов в смеси
отходы пенопласта на основе поливинилхлорида незагрязненные
отходы поливинилхлорида в виде пленки и изделий из нее незагрязненные
отходы поливинилхлорида в виде изделий или лома изделий незагрязненные
смесь полимерных изделий производственного назначения, в том числе из полихлорвинила, отработанных
отходы продукции из пленкосинтокартона незагрязненные
тара полиэтиленовая, загрязненная лакокрасочными материалами (содержание менее 5%)
тара полиэтиленовая, загрязненная неорганическими нерастворимыми или малорастворимыми минеральными веществами
тара полиэтиленовая, загрязненная неорганическими растворимыми карбонатами
тара полиэтиленовая, загрязненная негалогенированными органическими растворителями (содержание менее 15%)
тара полиэтиленовая, загрязненная средствами моющими, чистящими и полирующими
тара полипропиленовая, загрязненная малорастворимыми карбонатами
тара полипропиленовая, загрязненная неорганическими растворимыми карбонатами
тара полипропиленовая, загрязненная средствами моющими, чистящими и полирующими
тара из прочих полимерных материалов, загрязненная лакокрасочными материалами (содержание менее 5%)
тара из разнородных полимерных материалов, загрязненная дезинфицирующими средствами
отходы тары из негалогенированных полимерных материалов в смеси незагрязненные
ткань из натуральных и смешанных волокон, загрязненная эпоксидными связующими
ткань фильтровальная из полимерных волокон при очистке воздуха отработанная
сетка лавсановая, загрязненная в основном хлоридами калия и натрия
ткань фильтровальная из полимерных волокон, загрязненная малорастворимыми неорганическими солями кальция
ткань фильтровальная из полимерных волокон, загрязненная нерастворимыми природными фосфатами и алюмосиликатами
песок кварцевый фильтров очистки природной воды, загрязненный оксидами железа
уголь отработанный при очистке дождевых сточных вод
минеральная вата, отработанная при очистке дождевых сточных вод
фильтровальные материалы из торфа, отработанные при очистке дождевых сточных вод
отходы стеклолакоткани
отходы абразивных материалов в виде пыли
отходы абразивных материалов в виде порошка
отходы шлаковаты незагрязненные
отходы базальтового волокна и материалов на его основе
отходы прочих теплоизоляционных материалов на основе минерального волокна незагрязненные
изделия керамические производственного назначения, утратившие потребительские свойства, малоопасные
тара из черных металлов, загрязненная клеем органическим синтетическим
тара из черных металлов, загрязненная остатками разложения карбида кальция
зола от сжигания угля малоопасная
шлак от сжигания угля малоопасный
золошлаковая смесь от сжигания углей малоопасная
зола от сжигания древесного топлива умеренно опасная
зола от сжигания торфа
зола от сжигания лузги подсолнечной
отходы (осадок) нейтрализации промывных вод котельно-теплового оборудования известковым молоком
золосажевые отложения при очистке оборудования ТЭС, ТЭЦ, котельных малоопасные
отходы (осадки) очистки промывных вод при регенерации песчаных фильтров обезжелезивания природной воды
песок фильтров очистки природной воды отработанный при водоподготовке
отходы (осадок) обезжелезивания природной воды методом аэрации и отстаивания
осадок при обработке воды известковым молоком обезвоженный
отходы (шлам) очистки водопроводных сетей, колодцев
мусор с защитных решеток дождевой (ливневой) канализации
осадок очистных сооружений дождевой (ливневой) канализации малоопасный
отходы (шлам) при очистке сетей, колодцев дождевой (ливневой) канализации
мусор с защитных решеток хозяйственно-бытовой и смешанной канализации малоопасный
осадок с песколовок при очистке хозяйственно-бытовых и смешанных сточных вод малоопасный
осадки с песколовок и отстойников при механической очистке хозяйственно-бытовых и смешанных сточных вод малоопасные
ил избыточный биологических очистных сооружений хозяйственно-бытовых и смешанных сточных вод
ил избыточный биологических очистных сооружений в смеси с осадком механической очистки хозяйственно-бытовых и смешанных сточных вод
отходы (шлам) при очистке сетей, колодцев хозяйственно-бытовой и смешанной канализации
осадок механической очистки смеси ливневых и произв. сточных вод, не содержащих специфические загрязнители, малоопасный
отходы из жилищ несортированные (исключая крупногабаритные)
мусор и смет уличный
отходы от уборки прибордюрной зоны автомобильных дорог
отходы с решеток станции снеготаяния
отходы при ликвидации свалок твердых коммунальных отходов
мусор от офисных и бытовых помещений организаций несортированный (исключая крупногабаритный) 
мусор и смет производственных помещений малоопасный  
мусор и смет от уборки складских помещений малоопасный
смет с территории гаража, автостоянки малоопасный
смет с территории автозаправочной станции малоопасный 
растительные отходы при кошении травы на территории производственных объектов малоопасные
смет с территории предприятия малоопасный
отходы (мусор) от уборки пассажирских вагонов железнодорожного подвижного состава
отходы кухонь и организаций общественного питания несортированные прочие
отходы (мусор) от уборки помещений гостиниц, отелей и других мест временного проживания несортированные
отходы очистки дренажных канав, прудов-накопителей фильтрата полигонов захоронения твердых коммунальных отходов малоопасные
отходы (мусор) от уборки помещений парикмахерских, салонов красоты, соляриев
смесь отходов пластмассовых изделий при сортировке твердых коммунальных отходов
пыль газоочистки узлов перегрузки твердых коммунальных отходов
зола и остатки от сжигания отходов производства химических волокон с добавлением отходов потребления на производстве
зола от сжигания биологических отходов вивария и отходов содержания лабораторных животных
зола от сжигания биологических отходов содержания, убоя и переработки животных
твердые остатки от сжигания отходов производства и потребления, в том числе подобных коммунальным, образующихся на объектах разведки, добычи нефти и газа
древесные отходы от сноса и разборки зданий
мусор от сноса и разборки зданий несортированный
отходы затвердевшего строительного раствора в кусковой форме
обрезь и лом гипсокартонных листов
лом пазогребневых плит незагрязненный
отходы шпатлевки
отходы изопласта незагрязненные
отходы линолеума незагрязненные
смесь незагрязненных строительных материалов на основе полимеров, содержащая поливинилхлорид
отходы (мусор) от строительных и ремонтных работ
отходы (остатки) песчано-гравийной смеси при строительных, ремонтных работах
инструменты лакокрасочные (кисти, валики), загрязненные лакокрасочными материалами (в количестве менее 5%)
шпатели отработанные, загрязненные штукатурными материалами
обтирочный материал, загрязненный лакокрасочными материалами на основе алкидных смол
обтирочный материал, загрязненный лакокрасочными материалами в количестве менее 5%)
лом кислотоупорного кирпича
лом углеграфитовых блоков
шлак сварочный
пенька промасленная (содержание масла менее 15%)
опилки древесные, загрязненные связующими смолами
</t>
  </si>
  <si>
    <t>Общество с ограниченной ответственностью "Экошина"</t>
  </si>
  <si>
    <t>305047, г. Курск, ул. Энгельса, д. 177 Б, офис 3</t>
  </si>
  <si>
    <t>№ (36)-9100-СТОУ                   от 08.04.01.2020</t>
  </si>
  <si>
    <t>305022, г. Курск, ул. 3-я Агрегатная, д. 23, пом. 1-6, комнаты 38, 39</t>
  </si>
  <si>
    <t xml:space="preserve">Шины пневматические автомобильные отработанные
Шины резиновые сплошные или полупневматические отработанные с металлическим кордом
Камеры пневматических шин автомобильных отработанные
Покрышки пневматических шин с тканевым кордом отработанные
Покрышки пневматических шин с металлическим кордом отработанные
</t>
  </si>
  <si>
    <t>305019, Курская область, город Курск, улица Малых, дом № 33, офис 2</t>
  </si>
  <si>
    <t>№ (46)-2473-СТ/П                          от 29.04.2020</t>
  </si>
  <si>
    <t xml:space="preserve">аккумуляторы свинцовые отработанные неповрежденные, с электролитом
аккумуляторы никель-кадмиевые отработанные неповрежденные, с электролитом
аккумуляторы никель-железные отработанные неповрежденные, с электролитом
лом свинца несортированный
аккумуляторы свинцовые отработанные в сборе, без электролита
аккумуляторы никель-кадмиевые отработанные в сборе, без электролита
аккумуляторы никель-железные отработанные в сборе, без электролита
</t>
  </si>
  <si>
    <t>ООО «СРВ»</t>
  </si>
  <si>
    <t>Свидетельство о государственной регистрации права от 12.10.2015 г. Кадастровый номер 46:30:000048:608</t>
  </si>
  <si>
    <t>Акционерное общество "ХАРТМАНН-РУС"</t>
  </si>
  <si>
    <t>(36)-460080-СОУ/П от  01.07.2021</t>
  </si>
  <si>
    <t>Общество с ограниченной ответственностью Торговый дом "ДИЛЕР"</t>
  </si>
  <si>
    <t>Унитарное муниципальное предприятие "СУР"</t>
  </si>
  <si>
    <t>№ 046-00092/П
от 29.05.2019</t>
  </si>
  <si>
    <t>№ (46)-1408-СТО
от 29.05.2019</t>
  </si>
  <si>
    <t xml:space="preserve">Мощность обработки в год, тыс.тонн </t>
  </si>
  <si>
    <t>№ (46)-2532-СТО/П            от 29.04.2020</t>
  </si>
  <si>
    <t>36)-460049-СТО/П от 12.03.2021</t>
  </si>
  <si>
    <r>
      <t xml:space="preserve">Унитарное муниципальное предприятие "СУР"
</t>
    </r>
    <r>
      <rPr>
        <b/>
        <sz val="10"/>
        <rFont val="Times New Roman"/>
        <family val="1"/>
        <charset val="204"/>
      </rPr>
      <t>(переоформление)</t>
    </r>
  </si>
  <si>
    <r>
      <t xml:space="preserve">Общество с ограниченной ответственностью                       Торговый дом "ДИЛЕР"   </t>
    </r>
    <r>
      <rPr>
        <b/>
        <sz val="10"/>
        <rFont val="Times New Roman"/>
        <family val="1"/>
        <charset val="204"/>
      </rPr>
      <t>(переоформление- лицензии от 19.12.2016 г.№ (46)-2473-СТ, новые виды работ)</t>
    </r>
  </si>
  <si>
    <t>да</t>
  </si>
  <si>
    <t>№ п/п</t>
  </si>
  <si>
    <t>51.728750</t>
  </si>
  <si>
    <t>35.855368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</si>
</sst>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
  </numFmts>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color theme="1"/>
      <name val="Times New Roman"/>
      <family val="1"/>
      <charset val="204"/>
    </font>
    <font>
      <u/>
      <sz val="11"/>
      <color theme="10"/>
      <name val="Calibri"/>
      <family val="2"/>
      <scheme val="minor"/>
    </font>
    <font>
      <u/>
      <sz val="11"/>
      <color theme="11"/>
      <name val="Calibri"/>
      <family val="2"/>
      <scheme val="minor"/>
    </font>
    <font>
      <b/>
      <sz val="8"/>
      <color theme="1"/>
      <name val="Times New Roman"/>
      <family val="1"/>
      <charset val="204"/>
    </font>
    <font>
      <sz val="11"/>
      <color rgb="FF000000"/>
      <name val="Calibri"/>
      <family val="2"/>
      <charset val="204"/>
    </font>
    <font>
      <sz val="11"/>
      <color indexed="8"/>
      <name val="Calibri"/>
      <family val="2"/>
      <charset val="204"/>
      <scheme val="minor"/>
    </font>
    <font>
      <i/>
      <sz val="11"/>
      <color theme="1"/>
      <name val="Calibri"/>
      <family val="2"/>
      <charset val="204"/>
      <scheme val="minor"/>
    </font>
    <font>
      <sz val="11"/>
      <color rgb="FF000000"/>
      <name val="Calibri"/>
      <family val="2"/>
      <charset val="204"/>
      <scheme val="minor"/>
    </font>
    <font>
      <sz val="8"/>
      <name val="Times New Roman"/>
      <family val="1"/>
      <charset val="204"/>
    </font>
    <font>
      <sz val="11"/>
      <color rgb="FFFF0000"/>
      <name val="Calibri"/>
      <family val="2"/>
      <scheme val="minor"/>
    </font>
    <font>
      <b/>
      <sz val="8"/>
      <name val="Times New Roman"/>
      <family val="1"/>
      <charset val="204"/>
    </font>
    <font>
      <b/>
      <sz val="10"/>
      <name val="Times New Roman"/>
      <family val="1"/>
      <charset val="204"/>
    </font>
    <font>
      <sz val="10"/>
      <name val="Times New Roman"/>
      <family val="1"/>
      <charset val="204"/>
    </font>
    <font>
      <b/>
      <sz val="11"/>
      <color theme="1"/>
      <name val="Times New Roman"/>
      <family val="1"/>
      <charset val="204"/>
    </font>
  </fonts>
  <fills count="6">
    <fill>
      <patternFill patternType="none"/>
    </fill>
    <fill>
      <patternFill patternType="gray125"/>
    </fill>
    <fill>
      <patternFill patternType="solid">
        <fgColor theme="0"/>
        <bgColor rgb="FFFF00FF"/>
      </patternFill>
    </fill>
    <fill>
      <patternFill patternType="solid">
        <fgColor theme="0"/>
        <bgColor indexed="64"/>
      </patternFill>
    </fill>
    <fill>
      <patternFill patternType="solid">
        <fgColor theme="7" tint="0.39997558519241921"/>
        <bgColor indexed="64"/>
      </patternFill>
    </fill>
    <fill>
      <patternFill patternType="solid">
        <fgColor theme="4" tint="0.399975585192419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s>
  <cellStyleXfs count="12">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4" fillId="0" borderId="0"/>
    <xf numFmtId="0" fontId="3" fillId="0" borderId="0"/>
    <xf numFmtId="0" fontId="9" fillId="0" borderId="0"/>
    <xf numFmtId="0" fontId="2" fillId="0" borderId="0"/>
    <xf numFmtId="0" fontId="2" fillId="0" borderId="0"/>
  </cellStyleXfs>
  <cellXfs count="52">
    <xf numFmtId="0" fontId="0" fillId="0" borderId="0" xfId="0"/>
    <xf numFmtId="0" fontId="5"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2" fillId="0" borderId="1" xfId="10" applyFont="1" applyBorder="1"/>
    <xf numFmtId="0" fontId="2" fillId="0" borderId="1" xfId="10" applyFont="1" applyBorder="1" applyAlignment="1">
      <alignment horizontal="center" vertical="center" wrapText="1"/>
    </xf>
    <xf numFmtId="0" fontId="2" fillId="0" borderId="0" xfId="10" applyFont="1"/>
    <xf numFmtId="16" fontId="0" fillId="0" borderId="1" xfId="11" applyNumberFormat="1" applyFont="1" applyBorder="1" applyAlignment="1">
      <alignment horizontal="center" vertical="center" wrapText="1"/>
    </xf>
    <xf numFmtId="0" fontId="0" fillId="0" borderId="1" xfId="11" applyFont="1" applyBorder="1" applyAlignment="1">
      <alignment vertical="center" wrapText="1"/>
    </xf>
    <xf numFmtId="0" fontId="0" fillId="0" borderId="1" xfId="11" applyFont="1" applyBorder="1" applyAlignment="1">
      <alignment horizontal="right" vertical="center" wrapText="1"/>
    </xf>
    <xf numFmtId="0" fontId="10" fillId="0" borderId="1" xfId="11" applyFont="1" applyBorder="1" applyAlignment="1">
      <alignment vertical="center" wrapText="1"/>
    </xf>
    <xf numFmtId="0" fontId="0" fillId="0" borderId="1" xfId="10" applyFont="1" applyBorder="1" applyAlignment="1">
      <alignment vertical="center" wrapText="1"/>
    </xf>
    <xf numFmtId="0" fontId="11" fillId="0" borderId="1" xfId="11" applyFont="1" applyBorder="1" applyAlignment="1">
      <alignment vertical="center" wrapText="1"/>
    </xf>
    <xf numFmtId="0" fontId="0" fillId="0" borderId="1" xfId="10" applyFont="1" applyFill="1" applyBorder="1" applyAlignment="1">
      <alignment vertical="center" wrapText="1"/>
    </xf>
    <xf numFmtId="0" fontId="12" fillId="2" borderId="1" xfId="9" applyFont="1" applyFill="1" applyBorder="1" applyAlignment="1">
      <alignment vertical="center" wrapText="1"/>
    </xf>
    <xf numFmtId="0" fontId="2" fillId="0" borderId="0" xfId="10" applyFont="1" applyFill="1" applyBorder="1"/>
    <xf numFmtId="2" fontId="2" fillId="0" borderId="0" xfId="10" applyNumberFormat="1" applyFont="1"/>
    <xf numFmtId="0" fontId="1" fillId="0" borderId="1" xfId="10" applyFont="1" applyBorder="1"/>
    <xf numFmtId="0" fontId="5" fillId="3" borderId="0" xfId="0" applyFont="1" applyFill="1" applyBorder="1" applyAlignment="1">
      <alignment horizontal="center" vertical="center"/>
    </xf>
    <xf numFmtId="0" fontId="14" fillId="0" borderId="0" xfId="0" applyFont="1"/>
    <xf numFmtId="0" fontId="0" fillId="4" borderId="0" xfId="0" applyFill="1"/>
    <xf numFmtId="0" fontId="14" fillId="4" borderId="0" xfId="0" applyFont="1" applyFill="1"/>
    <xf numFmtId="0" fontId="5" fillId="5" borderId="0" xfId="0" applyFont="1" applyFill="1" applyBorder="1" applyAlignment="1">
      <alignment horizontal="center" vertical="center"/>
    </xf>
    <xf numFmtId="0" fontId="15" fillId="0" borderId="0" xfId="0" applyFont="1" applyFill="1" applyBorder="1" applyAlignment="1">
      <alignment horizontal="left" vertical="center"/>
    </xf>
    <xf numFmtId="0" fontId="15" fillId="0" borderId="0" xfId="0"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164" fontId="15"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164" fontId="13" fillId="0" borderId="0" xfId="0" applyNumberFormat="1" applyFont="1" applyFill="1" applyBorder="1" applyAlignment="1">
      <alignment horizontal="center" vertical="center" wrapText="1"/>
    </xf>
    <xf numFmtId="0" fontId="13" fillId="0" borderId="0"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165"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Font="1" applyFill="1" applyBorder="1" applyAlignment="1">
      <alignment vertical="top" wrapText="1"/>
    </xf>
    <xf numFmtId="1" fontId="17" fillId="0" borderId="1" xfId="0" applyNumberFormat="1" applyFont="1" applyFill="1" applyBorder="1" applyAlignment="1">
      <alignment vertical="top" wrapText="1"/>
    </xf>
    <xf numFmtId="14" fontId="17" fillId="0" borderId="1" xfId="0" applyNumberFormat="1" applyFont="1" applyFill="1" applyBorder="1" applyAlignment="1">
      <alignment vertical="top" wrapText="1"/>
    </xf>
    <xf numFmtId="0" fontId="17" fillId="0" borderId="0" xfId="0" applyFont="1" applyFill="1"/>
    <xf numFmtId="0" fontId="17" fillId="4" borderId="1" xfId="0" applyFont="1" applyFill="1" applyBorder="1" applyAlignment="1">
      <alignment vertical="top" wrapText="1"/>
    </xf>
    <xf numFmtId="0" fontId="17" fillId="0" borderId="2" xfId="0" applyFont="1" applyFill="1" applyBorder="1" applyAlignment="1">
      <alignment horizontal="center" vertical="center" wrapText="1"/>
    </xf>
    <xf numFmtId="166" fontId="17" fillId="0" borderId="1" xfId="0" applyNumberFormat="1" applyFont="1" applyFill="1" applyBorder="1" applyAlignment="1">
      <alignment horizontal="center" vertical="center" wrapText="1"/>
    </xf>
    <xf numFmtId="0" fontId="14" fillId="0" borderId="0" xfId="0" applyFont="1" applyFill="1"/>
    <xf numFmtId="0" fontId="18" fillId="0" borderId="5" xfId="0" applyFont="1" applyFill="1" applyBorder="1" applyAlignment="1">
      <alignment horizontal="center" vertical="center"/>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6" fillId="0" borderId="1" xfId="0"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cellXfs>
  <cellStyles count="12">
    <cellStyle name="Гиперссылка" xfId="1" builtinId="8" hidden="1"/>
    <cellStyle name="Гиперссылка" xfId="3" builtinId="8" hidden="1"/>
    <cellStyle name="Гиперссылка" xfId="5" builtinId="8" hidden="1"/>
    <cellStyle name="Обычный" xfId="0" builtinId="0"/>
    <cellStyle name="Обычный 2" xfId="7"/>
    <cellStyle name="Обычный 3" xfId="8"/>
    <cellStyle name="Обычный 3 2" xfId="11"/>
    <cellStyle name="Обычный 4" xfId="9"/>
    <cellStyle name="Обычный 5" xfId="10"/>
    <cellStyle name="Открывавшаяся гиперссылка" xfId="2" builtinId="9" hidden="1"/>
    <cellStyle name="Открывавшаяся гиперссылка" xfId="4" builtinId="9" hidden="1"/>
    <cellStyle name="Открывавшаяся гиперссылка" xfId="6"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rpn.gov.ru/licences/?sort=ACTIVE_FROM&amp;order=asc&amp;name=&amp;hazard_class=&amp;region=%D0%9A%D1%83%D1%80%D1%81%D0%BA%D0%B0%D1%8F+%D0%BE%D0%B1%D0%BB%D0%B0%D1%81%D1%82%D1%8C&amp;types=&amp;inn=&amp;org=&amp;status=" TargetMode="External"/><Relationship Id="rId2" Type="http://schemas.openxmlformats.org/officeDocument/2006/relationships/hyperlink" Target="https://rpn.gov.ru/licences/?sort=PROPERTY_APPLICANT_INN&amp;order=desc&amp;name=&amp;hazard_class=&amp;region=%D0%9A%D1%83%D1%80%D1%81%D0%BA%D0%B0%D1%8F+%D0%BE%D0%B1%D0%BB%D0%B0%D1%81%D1%82%D1%8C&amp;types=&amp;inn=&amp;org=&amp;status=" TargetMode="External"/><Relationship Id="rId1" Type="http://schemas.openxmlformats.org/officeDocument/2006/relationships/hyperlink" Target="https://rpn.gov.ru/licences/?sort=PROPERTY_APPLICANT_INN&amp;order=asc&amp;name=&amp;hazard_class=&amp;region=%D0%9A%D1%83%D1%80%D1%81%D0%BA%D0%B0%D1%8F+%D0%BE%D0%B1%D0%BB%D0%B0%D1%81%D1%82%D1%8C&amp;types=&amp;inn=&amp;org=&amp;status=" TargetMode="External"/><Relationship Id="rId4" Type="http://schemas.openxmlformats.org/officeDocument/2006/relationships/hyperlink" Target="https://rpn.gov.ru/licences/?sort=ACTIVE_FROM&amp;order=desc&amp;name=&amp;hazard_class=&amp;region=%D0%9A%D1%83%D1%80%D1%81%D0%BA%D0%B0%D1%8F+%D0%BE%D0%B1%D0%BB%D0%B0%D1%81%D1%82%D1%8C&amp;types=&amp;inn=&amp;org=&amp;status=" TargetMode="External"/></Relationships>
</file>

<file path=xl/drawings/drawing1.xml><?xml version="1.0" encoding="utf-8"?>
<xdr:wsDr xmlns:xdr="http://schemas.openxmlformats.org/drawingml/2006/spreadsheetDrawing" xmlns:a="http://schemas.openxmlformats.org/drawingml/2006/main">
  <xdr:oneCellAnchor>
    <xdr:from>
      <xdr:col>1</xdr:col>
      <xdr:colOff>0</xdr:colOff>
      <xdr:row>27</xdr:row>
      <xdr:rowOff>0</xdr:rowOff>
    </xdr:from>
    <xdr:ext cx="304800" cy="304800"/>
    <xdr:sp macro="" textlink="">
      <xdr:nvSpPr>
        <xdr:cNvPr id="2" name="AutoShape 3" descr="https://rpn.gov.ru/local/templates/rpn2020/img/select-down-icon.svg">
          <a:hlinkClick xmlns:r="http://schemas.openxmlformats.org/officeDocument/2006/relationships" r:id="rId1"/>
          <a:extLst>
            <a:ext uri="{FF2B5EF4-FFF2-40B4-BE49-F238E27FC236}">
              <a16:creationId xmlns:a16="http://schemas.microsoft.com/office/drawing/2014/main" xmlns="" id="{00000000-0008-0000-0000-000002000000}"/>
            </a:ext>
          </a:extLst>
        </xdr:cNvPr>
        <xdr:cNvSpPr>
          <a:spLocks noChangeAspect="1" noChangeArrowheads="1"/>
        </xdr:cNvSpPr>
      </xdr:nvSpPr>
      <xdr:spPr bwMode="auto">
        <a:xfrm>
          <a:off x="0" y="75276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27</xdr:row>
      <xdr:rowOff>0</xdr:rowOff>
    </xdr:from>
    <xdr:ext cx="304800" cy="304800"/>
    <xdr:sp macro="" textlink="">
      <xdr:nvSpPr>
        <xdr:cNvPr id="3" name="AutoShape 4" descr="https://rpn.gov.ru/local/templates/rpn2020/img/select-down-icon.svg">
          <a:hlinkClick xmlns:r="http://schemas.openxmlformats.org/officeDocument/2006/relationships" r:id="rId2"/>
          <a:extLst>
            <a:ext uri="{FF2B5EF4-FFF2-40B4-BE49-F238E27FC236}">
              <a16:creationId xmlns:a16="http://schemas.microsoft.com/office/drawing/2014/main" xmlns="" id="{00000000-0008-0000-0000-000003000000}"/>
            </a:ext>
          </a:extLst>
        </xdr:cNvPr>
        <xdr:cNvSpPr>
          <a:spLocks noChangeAspect="1" noChangeArrowheads="1"/>
        </xdr:cNvSpPr>
      </xdr:nvSpPr>
      <xdr:spPr bwMode="auto">
        <a:xfrm>
          <a:off x="0" y="75276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27</xdr:row>
      <xdr:rowOff>0</xdr:rowOff>
    </xdr:from>
    <xdr:ext cx="304800" cy="304800"/>
    <xdr:sp macro="" textlink="">
      <xdr:nvSpPr>
        <xdr:cNvPr id="4" name="AutoShape 5" descr="https://rpn.gov.ru/local/templates/rpn2020/img/select-down-icon.svg">
          <a:hlinkClick xmlns:r="http://schemas.openxmlformats.org/officeDocument/2006/relationships" r:id="rId3"/>
          <a:extLst>
            <a:ext uri="{FF2B5EF4-FFF2-40B4-BE49-F238E27FC236}">
              <a16:creationId xmlns:a16="http://schemas.microsoft.com/office/drawing/2014/main" xmlns="" id="{00000000-0008-0000-0000-000004000000}"/>
            </a:ext>
          </a:extLst>
        </xdr:cNvPr>
        <xdr:cNvSpPr>
          <a:spLocks noChangeAspect="1" noChangeArrowheads="1"/>
        </xdr:cNvSpPr>
      </xdr:nvSpPr>
      <xdr:spPr bwMode="auto">
        <a:xfrm>
          <a:off x="0" y="75276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27</xdr:row>
      <xdr:rowOff>0</xdr:rowOff>
    </xdr:from>
    <xdr:ext cx="304800" cy="304800"/>
    <xdr:sp macro="" textlink="">
      <xdr:nvSpPr>
        <xdr:cNvPr id="5" name="AutoShape 6" descr="https://rpn.gov.ru/local/templates/rpn2020/img/select-down-icon.svg">
          <a:hlinkClick xmlns:r="http://schemas.openxmlformats.org/officeDocument/2006/relationships" r:id="rId4"/>
          <a:extLst>
            <a:ext uri="{FF2B5EF4-FFF2-40B4-BE49-F238E27FC236}">
              <a16:creationId xmlns:a16="http://schemas.microsoft.com/office/drawing/2014/main" xmlns="" id="{00000000-0008-0000-0000-000005000000}"/>
            </a:ext>
          </a:extLst>
        </xdr:cNvPr>
        <xdr:cNvSpPr>
          <a:spLocks noChangeAspect="1" noChangeArrowheads="1"/>
        </xdr:cNvSpPr>
      </xdr:nvSpPr>
      <xdr:spPr bwMode="auto">
        <a:xfrm>
          <a:off x="0" y="75276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29</xdr:row>
      <xdr:rowOff>0</xdr:rowOff>
    </xdr:from>
    <xdr:ext cx="304800" cy="304800"/>
    <xdr:sp macro="" textlink="">
      <xdr:nvSpPr>
        <xdr:cNvPr id="6" name="AutoShape 3" descr="https://rpn.gov.ru/local/templates/rpn2020/img/select-down-icon.svg">
          <a:hlinkClick xmlns:r="http://schemas.openxmlformats.org/officeDocument/2006/relationships" r:id="rId1"/>
          <a:extLst>
            <a:ext uri="{FF2B5EF4-FFF2-40B4-BE49-F238E27FC236}">
              <a16:creationId xmlns:a16="http://schemas.microsoft.com/office/drawing/2014/main" xmlns="" id="{00000000-0008-0000-0000-000006000000}"/>
            </a:ext>
          </a:extLst>
        </xdr:cNvPr>
        <xdr:cNvSpPr>
          <a:spLocks noChangeAspect="1" noChangeArrowheads="1"/>
        </xdr:cNvSpPr>
      </xdr:nvSpPr>
      <xdr:spPr bwMode="auto">
        <a:xfrm>
          <a:off x="0" y="82000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29</xdr:row>
      <xdr:rowOff>0</xdr:rowOff>
    </xdr:from>
    <xdr:ext cx="304800" cy="304800"/>
    <xdr:sp macro="" textlink="">
      <xdr:nvSpPr>
        <xdr:cNvPr id="7" name="AutoShape 4" descr="https://rpn.gov.ru/local/templates/rpn2020/img/select-down-icon.svg">
          <a:hlinkClick xmlns:r="http://schemas.openxmlformats.org/officeDocument/2006/relationships" r:id="rId2"/>
          <a:extLst>
            <a:ext uri="{FF2B5EF4-FFF2-40B4-BE49-F238E27FC236}">
              <a16:creationId xmlns:a16="http://schemas.microsoft.com/office/drawing/2014/main" xmlns="" id="{00000000-0008-0000-0000-000007000000}"/>
            </a:ext>
          </a:extLst>
        </xdr:cNvPr>
        <xdr:cNvSpPr>
          <a:spLocks noChangeAspect="1" noChangeArrowheads="1"/>
        </xdr:cNvSpPr>
      </xdr:nvSpPr>
      <xdr:spPr bwMode="auto">
        <a:xfrm>
          <a:off x="0" y="82000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29</xdr:row>
      <xdr:rowOff>0</xdr:rowOff>
    </xdr:from>
    <xdr:ext cx="304800" cy="304800"/>
    <xdr:sp macro="" textlink="">
      <xdr:nvSpPr>
        <xdr:cNvPr id="8" name="AutoShape 5" descr="https://rpn.gov.ru/local/templates/rpn2020/img/select-down-icon.svg">
          <a:hlinkClick xmlns:r="http://schemas.openxmlformats.org/officeDocument/2006/relationships" r:id="rId3"/>
          <a:extLst>
            <a:ext uri="{FF2B5EF4-FFF2-40B4-BE49-F238E27FC236}">
              <a16:creationId xmlns:a16="http://schemas.microsoft.com/office/drawing/2014/main" xmlns="" id="{00000000-0008-0000-0000-000008000000}"/>
            </a:ext>
          </a:extLst>
        </xdr:cNvPr>
        <xdr:cNvSpPr>
          <a:spLocks noChangeAspect="1" noChangeArrowheads="1"/>
        </xdr:cNvSpPr>
      </xdr:nvSpPr>
      <xdr:spPr bwMode="auto">
        <a:xfrm>
          <a:off x="0" y="82000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29</xdr:row>
      <xdr:rowOff>0</xdr:rowOff>
    </xdr:from>
    <xdr:ext cx="304800" cy="304800"/>
    <xdr:sp macro="" textlink="">
      <xdr:nvSpPr>
        <xdr:cNvPr id="9" name="AutoShape 6" descr="https://rpn.gov.ru/local/templates/rpn2020/img/select-down-icon.svg">
          <a:hlinkClick xmlns:r="http://schemas.openxmlformats.org/officeDocument/2006/relationships" r:id="rId4"/>
          <a:extLst>
            <a:ext uri="{FF2B5EF4-FFF2-40B4-BE49-F238E27FC236}">
              <a16:creationId xmlns:a16="http://schemas.microsoft.com/office/drawing/2014/main" xmlns="" id="{00000000-0008-0000-0000-000009000000}"/>
            </a:ext>
          </a:extLst>
        </xdr:cNvPr>
        <xdr:cNvSpPr>
          <a:spLocks noChangeAspect="1" noChangeArrowheads="1"/>
        </xdr:cNvSpPr>
      </xdr:nvSpPr>
      <xdr:spPr bwMode="auto">
        <a:xfrm>
          <a:off x="0" y="82000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xdr:row>
      <xdr:rowOff>0</xdr:rowOff>
    </xdr:from>
    <xdr:ext cx="304800" cy="304800"/>
    <xdr:sp macro="" textlink="">
      <xdr:nvSpPr>
        <xdr:cNvPr id="10" name="AutoShape 3" descr="https://rpn.gov.ru/local/templates/rpn2020/img/select-down-icon.svg">
          <a:hlinkClick xmlns:r="http://schemas.openxmlformats.org/officeDocument/2006/relationships" r:id="rId1"/>
          <a:extLst>
            <a:ext uri="{FF2B5EF4-FFF2-40B4-BE49-F238E27FC236}">
              <a16:creationId xmlns:a16="http://schemas.microsoft.com/office/drawing/2014/main" xmlns="" id="{00000000-0008-0000-0000-00000A000000}"/>
            </a:ext>
          </a:extLst>
        </xdr:cNvPr>
        <xdr:cNvSpPr>
          <a:spLocks noChangeAspect="1" noChangeArrowheads="1"/>
        </xdr:cNvSpPr>
      </xdr:nvSpPr>
      <xdr:spPr bwMode="auto">
        <a:xfrm>
          <a:off x="0" y="84667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xdr:row>
      <xdr:rowOff>0</xdr:rowOff>
    </xdr:from>
    <xdr:ext cx="304800" cy="304800"/>
    <xdr:sp macro="" textlink="">
      <xdr:nvSpPr>
        <xdr:cNvPr id="11" name="AutoShape 4" descr="https://rpn.gov.ru/local/templates/rpn2020/img/select-down-icon.svg">
          <a:hlinkClick xmlns:r="http://schemas.openxmlformats.org/officeDocument/2006/relationships" r:id="rId2"/>
          <a:extLst>
            <a:ext uri="{FF2B5EF4-FFF2-40B4-BE49-F238E27FC236}">
              <a16:creationId xmlns:a16="http://schemas.microsoft.com/office/drawing/2014/main" xmlns="" id="{00000000-0008-0000-0000-00000B000000}"/>
            </a:ext>
          </a:extLst>
        </xdr:cNvPr>
        <xdr:cNvSpPr>
          <a:spLocks noChangeAspect="1" noChangeArrowheads="1"/>
        </xdr:cNvSpPr>
      </xdr:nvSpPr>
      <xdr:spPr bwMode="auto">
        <a:xfrm>
          <a:off x="0" y="84667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xdr:row>
      <xdr:rowOff>0</xdr:rowOff>
    </xdr:from>
    <xdr:ext cx="304800" cy="304800"/>
    <xdr:sp macro="" textlink="">
      <xdr:nvSpPr>
        <xdr:cNvPr id="12" name="AutoShape 5" descr="https://rpn.gov.ru/local/templates/rpn2020/img/select-down-icon.svg">
          <a:hlinkClick xmlns:r="http://schemas.openxmlformats.org/officeDocument/2006/relationships" r:id="rId3"/>
          <a:extLst>
            <a:ext uri="{FF2B5EF4-FFF2-40B4-BE49-F238E27FC236}">
              <a16:creationId xmlns:a16="http://schemas.microsoft.com/office/drawing/2014/main" xmlns="" id="{00000000-0008-0000-0000-00000C000000}"/>
            </a:ext>
          </a:extLst>
        </xdr:cNvPr>
        <xdr:cNvSpPr>
          <a:spLocks noChangeAspect="1" noChangeArrowheads="1"/>
        </xdr:cNvSpPr>
      </xdr:nvSpPr>
      <xdr:spPr bwMode="auto">
        <a:xfrm>
          <a:off x="0" y="84667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xdr:row>
      <xdr:rowOff>0</xdr:rowOff>
    </xdr:from>
    <xdr:ext cx="304800" cy="304800"/>
    <xdr:sp macro="" textlink="">
      <xdr:nvSpPr>
        <xdr:cNvPr id="13" name="AutoShape 6" descr="https://rpn.gov.ru/local/templates/rpn2020/img/select-down-icon.svg">
          <a:hlinkClick xmlns:r="http://schemas.openxmlformats.org/officeDocument/2006/relationships" r:id="rId4"/>
          <a:extLst>
            <a:ext uri="{FF2B5EF4-FFF2-40B4-BE49-F238E27FC236}">
              <a16:creationId xmlns:a16="http://schemas.microsoft.com/office/drawing/2014/main" xmlns="" id="{00000000-0008-0000-0000-00000D000000}"/>
            </a:ext>
          </a:extLst>
        </xdr:cNvPr>
        <xdr:cNvSpPr>
          <a:spLocks noChangeAspect="1" noChangeArrowheads="1"/>
        </xdr:cNvSpPr>
      </xdr:nvSpPr>
      <xdr:spPr bwMode="auto">
        <a:xfrm>
          <a:off x="0" y="84667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304800"/>
    <xdr:sp macro="" textlink="">
      <xdr:nvSpPr>
        <xdr:cNvPr id="14" name="AutoShape 3" descr="https://rpn.gov.ru/local/templates/rpn2020/img/select-down-icon.svg">
          <a:extLst>
            <a:ext uri="{FF2B5EF4-FFF2-40B4-BE49-F238E27FC236}">
              <a16:creationId xmlns:a16="http://schemas.microsoft.com/office/drawing/2014/main" xmlns="" id="{00000000-0008-0000-0000-00000E000000}"/>
            </a:ext>
          </a:extLst>
        </xdr:cNvPr>
        <xdr:cNvSpPr>
          <a:spLocks noChangeAspect="1" noChangeArrowheads="1"/>
        </xdr:cNvSpPr>
      </xdr:nvSpPr>
      <xdr:spPr bwMode="auto">
        <a:xfrm>
          <a:off x="0" y="106994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304800"/>
    <xdr:sp macro="" textlink="">
      <xdr:nvSpPr>
        <xdr:cNvPr id="15" name="AutoShape 4" descr="https://rpn.gov.ru/local/templates/rpn2020/img/select-down-icon.svg">
          <a:hlinkClick xmlns:r="http://schemas.openxmlformats.org/officeDocument/2006/relationships" r:id="rId2"/>
          <a:extLst>
            <a:ext uri="{FF2B5EF4-FFF2-40B4-BE49-F238E27FC236}">
              <a16:creationId xmlns:a16="http://schemas.microsoft.com/office/drawing/2014/main" xmlns="" id="{00000000-0008-0000-0000-00000F000000}"/>
            </a:ext>
          </a:extLst>
        </xdr:cNvPr>
        <xdr:cNvSpPr>
          <a:spLocks noChangeAspect="1" noChangeArrowheads="1"/>
        </xdr:cNvSpPr>
      </xdr:nvSpPr>
      <xdr:spPr bwMode="auto">
        <a:xfrm>
          <a:off x="0" y="106994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304800"/>
    <xdr:sp macro="" textlink="">
      <xdr:nvSpPr>
        <xdr:cNvPr id="16" name="AutoShape 5" descr="https://rpn.gov.ru/local/templates/rpn2020/img/select-down-icon.svg">
          <a:hlinkClick xmlns:r="http://schemas.openxmlformats.org/officeDocument/2006/relationships" r:id="rId3"/>
          <a:extLst>
            <a:ext uri="{FF2B5EF4-FFF2-40B4-BE49-F238E27FC236}">
              <a16:creationId xmlns:a16="http://schemas.microsoft.com/office/drawing/2014/main" xmlns="" id="{00000000-0008-0000-0000-000010000000}"/>
            </a:ext>
          </a:extLst>
        </xdr:cNvPr>
        <xdr:cNvSpPr>
          <a:spLocks noChangeAspect="1" noChangeArrowheads="1"/>
        </xdr:cNvSpPr>
      </xdr:nvSpPr>
      <xdr:spPr bwMode="auto">
        <a:xfrm>
          <a:off x="0" y="106994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304800"/>
    <xdr:sp macro="" textlink="">
      <xdr:nvSpPr>
        <xdr:cNvPr id="17" name="AutoShape 6" descr="https://rpn.gov.ru/local/templates/rpn2020/img/select-down-icon.svg">
          <a:hlinkClick xmlns:r="http://schemas.openxmlformats.org/officeDocument/2006/relationships" r:id="rId4"/>
          <a:extLst>
            <a:ext uri="{FF2B5EF4-FFF2-40B4-BE49-F238E27FC236}">
              <a16:creationId xmlns:a16="http://schemas.microsoft.com/office/drawing/2014/main" xmlns="" id="{00000000-0008-0000-0000-000011000000}"/>
            </a:ext>
          </a:extLst>
        </xdr:cNvPr>
        <xdr:cNvSpPr>
          <a:spLocks noChangeAspect="1" noChangeArrowheads="1"/>
        </xdr:cNvSpPr>
      </xdr:nvSpPr>
      <xdr:spPr bwMode="auto">
        <a:xfrm>
          <a:off x="0" y="106994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6"/>
  <sheetViews>
    <sheetView tabSelected="1" view="pageBreakPreview" zoomScale="70" zoomScaleNormal="85" zoomScaleSheetLayoutView="70" zoomScalePageLayoutView="115" workbookViewId="0">
      <pane xSplit="2" ySplit="5" topLeftCell="C30" activePane="bottomRight" state="frozen"/>
      <selection pane="topRight" activeCell="C1" sqref="C1"/>
      <selection pane="bottomLeft" activeCell="A6" sqref="A6"/>
      <selection pane="bottomRight" activeCell="F38" sqref="F38"/>
    </sheetView>
  </sheetViews>
  <sheetFormatPr defaultColWidth="37.5703125" defaultRowHeight="35.25" customHeight="1" x14ac:dyDescent="0.25"/>
  <cols>
    <col min="1" max="1" width="28.140625" style="27" bestFit="1" customWidth="1"/>
    <col min="2" max="2" width="28.85546875" style="27" customWidth="1"/>
    <col min="3" max="3" width="28.140625" style="27" bestFit="1" customWidth="1"/>
    <col min="4" max="4" width="37.5703125" style="27" customWidth="1"/>
    <col min="5" max="5" width="10.5703125" style="27" bestFit="1" customWidth="1"/>
    <col min="6" max="6" width="10.85546875" style="27" customWidth="1"/>
    <col min="7" max="7" width="20.7109375" style="27" customWidth="1"/>
    <col min="8" max="8" width="37.5703125" style="27"/>
    <col min="9" max="9" width="17.5703125" style="28" customWidth="1"/>
    <col min="10" max="10" width="24.28515625" style="28" customWidth="1"/>
    <col min="11" max="11" width="24.140625" style="28" customWidth="1"/>
    <col min="12" max="12" width="25.140625" style="29" bestFit="1" customWidth="1"/>
    <col min="13" max="13" width="66.7109375" style="29" customWidth="1"/>
    <col min="14" max="14" width="23.85546875" style="29" customWidth="1"/>
    <col min="15" max="15" width="28" style="29" customWidth="1"/>
    <col min="16" max="16" width="25.140625" style="27" customWidth="1"/>
    <col min="17" max="17" width="18.5703125" style="30" customWidth="1"/>
    <col min="18" max="16384" width="37.5703125" style="1"/>
  </cols>
  <sheetData>
    <row r="1" spans="1:17" s="2" customFormat="1" ht="10.5" x14ac:dyDescent="0.25">
      <c r="A1" s="23"/>
      <c r="B1" s="22" t="s">
        <v>63</v>
      </c>
      <c r="C1" s="23"/>
      <c r="D1" s="23"/>
      <c r="E1" s="23"/>
      <c r="F1" s="23"/>
      <c r="G1" s="23"/>
      <c r="H1" s="23"/>
      <c r="I1" s="24"/>
      <c r="J1" s="24"/>
      <c r="K1" s="24"/>
      <c r="L1" s="25"/>
      <c r="M1" s="25"/>
      <c r="N1" s="25"/>
      <c r="O1" s="25"/>
      <c r="P1" s="23"/>
      <c r="Q1" s="26"/>
    </row>
    <row r="2" spans="1:17" s="2" customFormat="1" ht="35.25" customHeight="1" x14ac:dyDescent="0.25">
      <c r="A2" s="45" t="s">
        <v>299</v>
      </c>
      <c r="B2" s="49" t="s">
        <v>0</v>
      </c>
      <c r="C2" s="49" t="s">
        <v>8</v>
      </c>
      <c r="D2" s="49"/>
      <c r="E2" s="49"/>
      <c r="F2" s="49"/>
      <c r="G2" s="49"/>
      <c r="H2" s="49" t="s">
        <v>1</v>
      </c>
      <c r="I2" s="49"/>
      <c r="J2" s="49"/>
      <c r="K2" s="50" t="s">
        <v>60</v>
      </c>
      <c r="L2" s="50" t="s">
        <v>61</v>
      </c>
      <c r="M2" s="50" t="s">
        <v>11</v>
      </c>
      <c r="N2" s="50"/>
      <c r="O2" s="50"/>
      <c r="P2" s="50" t="s">
        <v>12</v>
      </c>
      <c r="Q2" s="49" t="s">
        <v>16</v>
      </c>
    </row>
    <row r="3" spans="1:17" s="2" customFormat="1" ht="35.25" customHeight="1" x14ac:dyDescent="0.25">
      <c r="A3" s="49"/>
      <c r="B3" s="49"/>
      <c r="C3" s="49" t="s">
        <v>2</v>
      </c>
      <c r="D3" s="49" t="s">
        <v>7</v>
      </c>
      <c r="E3" s="49" t="s">
        <v>6</v>
      </c>
      <c r="F3" s="49" t="s">
        <v>5</v>
      </c>
      <c r="G3" s="49"/>
      <c r="H3" s="49" t="s">
        <v>3</v>
      </c>
      <c r="I3" s="51" t="s">
        <v>4</v>
      </c>
      <c r="J3" s="49" t="s">
        <v>50</v>
      </c>
      <c r="K3" s="50"/>
      <c r="L3" s="50"/>
      <c r="M3" s="50" t="s">
        <v>9</v>
      </c>
      <c r="N3" s="50" t="s">
        <v>10</v>
      </c>
      <c r="O3" s="50" t="s">
        <v>293</v>
      </c>
      <c r="P3" s="50"/>
      <c r="Q3" s="49"/>
    </row>
    <row r="4" spans="1:17" s="2" customFormat="1" ht="35.25" customHeight="1" x14ac:dyDescent="0.25">
      <c r="A4" s="49"/>
      <c r="B4" s="49"/>
      <c r="C4" s="49"/>
      <c r="D4" s="49"/>
      <c r="E4" s="49"/>
      <c r="F4" s="31" t="s">
        <v>13</v>
      </c>
      <c r="G4" s="31" t="s">
        <v>14</v>
      </c>
      <c r="H4" s="49"/>
      <c r="I4" s="51"/>
      <c r="J4" s="49"/>
      <c r="K4" s="50"/>
      <c r="L4" s="50"/>
      <c r="M4" s="50"/>
      <c r="N4" s="50"/>
      <c r="O4" s="50"/>
      <c r="P4" s="50"/>
      <c r="Q4" s="49"/>
    </row>
    <row r="5" spans="1:17" s="2" customFormat="1" ht="15" customHeight="1" x14ac:dyDescent="0.25">
      <c r="A5" s="31"/>
      <c r="B5" s="31">
        <v>2</v>
      </c>
      <c r="C5" s="31">
        <v>3</v>
      </c>
      <c r="D5" s="31">
        <v>4</v>
      </c>
      <c r="E5" s="31">
        <v>5</v>
      </c>
      <c r="F5" s="31">
        <v>6</v>
      </c>
      <c r="G5" s="31">
        <v>7</v>
      </c>
      <c r="H5" s="31">
        <v>8</v>
      </c>
      <c r="I5" s="31">
        <v>9</v>
      </c>
      <c r="J5" s="31">
        <v>10</v>
      </c>
      <c r="K5" s="31">
        <v>11</v>
      </c>
      <c r="L5" s="31">
        <v>12</v>
      </c>
      <c r="M5" s="31">
        <v>13</v>
      </c>
      <c r="N5" s="31">
        <v>14</v>
      </c>
      <c r="O5" s="31">
        <v>15</v>
      </c>
      <c r="P5" s="31">
        <v>16</v>
      </c>
      <c r="Q5" s="31">
        <v>18</v>
      </c>
    </row>
    <row r="6" spans="1:17" ht="409.5" x14ac:dyDescent="0.25">
      <c r="A6" s="32">
        <v>1</v>
      </c>
      <c r="B6" s="32" t="s">
        <v>108</v>
      </c>
      <c r="C6" s="32" t="s">
        <v>70</v>
      </c>
      <c r="D6" s="32" t="s">
        <v>129</v>
      </c>
      <c r="E6" s="32">
        <v>38701000</v>
      </c>
      <c r="F6" s="32" t="s">
        <v>188</v>
      </c>
      <c r="G6" s="32" t="s">
        <v>189</v>
      </c>
      <c r="H6" s="32" t="s">
        <v>120</v>
      </c>
      <c r="I6" s="33" t="s">
        <v>186</v>
      </c>
      <c r="J6" s="32" t="s">
        <v>160</v>
      </c>
      <c r="K6" s="32" t="s">
        <v>160</v>
      </c>
      <c r="L6" s="32" t="s">
        <v>160</v>
      </c>
      <c r="M6" s="32" t="s">
        <v>190</v>
      </c>
      <c r="N6" s="32" t="s">
        <v>160</v>
      </c>
      <c r="O6" s="32" t="s">
        <v>160</v>
      </c>
      <c r="P6" s="32" t="s">
        <v>142</v>
      </c>
      <c r="Q6" s="32" t="s">
        <v>163</v>
      </c>
    </row>
    <row r="7" spans="1:17" s="17" customFormat="1" ht="89.25" x14ac:dyDescent="0.25">
      <c r="A7" s="32">
        <v>2</v>
      </c>
      <c r="B7" s="32" t="s">
        <v>164</v>
      </c>
      <c r="C7" s="32" t="s">
        <v>70</v>
      </c>
      <c r="D7" s="32" t="s">
        <v>88</v>
      </c>
      <c r="E7" s="32">
        <v>38701000</v>
      </c>
      <c r="F7" s="32" t="s">
        <v>165</v>
      </c>
      <c r="G7" s="32" t="s">
        <v>166</v>
      </c>
      <c r="H7" s="32" t="s">
        <v>87</v>
      </c>
      <c r="I7" s="33" t="s">
        <v>89</v>
      </c>
      <c r="J7" s="33" t="s">
        <v>163</v>
      </c>
      <c r="K7" s="33" t="s">
        <v>91</v>
      </c>
      <c r="L7" s="34" t="s">
        <v>92</v>
      </c>
      <c r="M7" s="32" t="s">
        <v>93</v>
      </c>
      <c r="N7" s="32" t="s">
        <v>94</v>
      </c>
      <c r="O7" s="35" t="s">
        <v>160</v>
      </c>
      <c r="P7" s="32" t="s">
        <v>90</v>
      </c>
      <c r="Q7" s="32" t="s">
        <v>158</v>
      </c>
    </row>
    <row r="8" spans="1:17" ht="137.44999999999999" customHeight="1" x14ac:dyDescent="0.25">
      <c r="A8" s="32">
        <v>3</v>
      </c>
      <c r="B8" s="32" t="s">
        <v>112</v>
      </c>
      <c r="C8" s="32" t="s">
        <v>211</v>
      </c>
      <c r="D8" s="32" t="s">
        <v>155</v>
      </c>
      <c r="E8" s="32" t="s">
        <v>212</v>
      </c>
      <c r="F8" s="32" t="s">
        <v>213</v>
      </c>
      <c r="G8" s="32" t="s">
        <v>214</v>
      </c>
      <c r="H8" s="32" t="s">
        <v>122</v>
      </c>
      <c r="I8" s="33" t="s">
        <v>210</v>
      </c>
      <c r="J8" s="32" t="s">
        <v>160</v>
      </c>
      <c r="K8" s="32" t="s">
        <v>160</v>
      </c>
      <c r="L8" s="32" t="s">
        <v>92</v>
      </c>
      <c r="M8" s="32" t="s">
        <v>215</v>
      </c>
      <c r="N8" s="32" t="s">
        <v>160</v>
      </c>
      <c r="O8" s="32" t="s">
        <v>160</v>
      </c>
      <c r="P8" s="32" t="s">
        <v>146</v>
      </c>
      <c r="Q8" s="32" t="s">
        <v>163</v>
      </c>
    </row>
    <row r="9" spans="1:17" s="17" customFormat="1" ht="29.45" customHeight="1" x14ac:dyDescent="0.25">
      <c r="A9" s="32">
        <v>4</v>
      </c>
      <c r="B9" s="32" t="s">
        <v>95</v>
      </c>
      <c r="C9" s="32" t="s">
        <v>70</v>
      </c>
      <c r="D9" s="32" t="s">
        <v>97</v>
      </c>
      <c r="E9" s="32">
        <v>38701000</v>
      </c>
      <c r="F9" s="32" t="s">
        <v>99</v>
      </c>
      <c r="G9" s="32" t="s">
        <v>98</v>
      </c>
      <c r="H9" s="32" t="s">
        <v>96</v>
      </c>
      <c r="I9" s="33" t="s">
        <v>102</v>
      </c>
      <c r="J9" s="33" t="s">
        <v>163</v>
      </c>
      <c r="K9" s="33" t="s">
        <v>95</v>
      </c>
      <c r="L9" s="34" t="s">
        <v>92</v>
      </c>
      <c r="M9" s="32" t="s">
        <v>101</v>
      </c>
      <c r="N9" s="32">
        <v>40581001294</v>
      </c>
      <c r="O9" s="35" t="s">
        <v>160</v>
      </c>
      <c r="P9" s="32" t="s">
        <v>100</v>
      </c>
      <c r="Q9" s="32" t="s">
        <v>158</v>
      </c>
    </row>
    <row r="10" spans="1:17" ht="144.6" customHeight="1" x14ac:dyDescent="0.25">
      <c r="A10" s="32">
        <v>5</v>
      </c>
      <c r="B10" s="32" t="s">
        <v>114</v>
      </c>
      <c r="C10" s="32" t="s">
        <v>70</v>
      </c>
      <c r="D10" s="32" t="s">
        <v>176</v>
      </c>
      <c r="E10" s="32">
        <v>38701000</v>
      </c>
      <c r="F10" s="32">
        <v>51.646636999999998</v>
      </c>
      <c r="G10" s="32">
        <v>36.113083000000003</v>
      </c>
      <c r="H10" s="32" t="s">
        <v>123</v>
      </c>
      <c r="I10" s="33">
        <v>4632013770</v>
      </c>
      <c r="J10" s="32" t="s">
        <v>177</v>
      </c>
      <c r="K10" s="32" t="s">
        <v>178</v>
      </c>
      <c r="L10" s="32" t="s">
        <v>160</v>
      </c>
      <c r="M10" s="32" t="s">
        <v>187</v>
      </c>
      <c r="N10" s="32" t="s">
        <v>160</v>
      </c>
      <c r="O10" s="32" t="s">
        <v>160</v>
      </c>
      <c r="P10" s="32" t="s">
        <v>147</v>
      </c>
      <c r="Q10" s="32" t="s">
        <v>158</v>
      </c>
    </row>
    <row r="11" spans="1:17" ht="39" customHeight="1" x14ac:dyDescent="0.25">
      <c r="A11" s="32">
        <v>6</v>
      </c>
      <c r="B11" s="32" t="s">
        <v>115</v>
      </c>
      <c r="C11" s="32" t="s">
        <v>70</v>
      </c>
      <c r="D11" s="32" t="s">
        <v>156</v>
      </c>
      <c r="E11" s="32">
        <v>38701000</v>
      </c>
      <c r="F11" s="32" t="s">
        <v>220</v>
      </c>
      <c r="G11" s="32" t="s">
        <v>221</v>
      </c>
      <c r="H11" s="32" t="s">
        <v>124</v>
      </c>
      <c r="I11" s="33" t="s">
        <v>222</v>
      </c>
      <c r="J11" s="32" t="s">
        <v>160</v>
      </c>
      <c r="K11" s="32" t="s">
        <v>160</v>
      </c>
      <c r="L11" s="32" t="s">
        <v>92</v>
      </c>
      <c r="M11" s="32" t="s">
        <v>223</v>
      </c>
      <c r="N11" s="32" t="s">
        <v>160</v>
      </c>
      <c r="O11" s="32" t="s">
        <v>160</v>
      </c>
      <c r="P11" s="32" t="s">
        <v>148</v>
      </c>
      <c r="Q11" s="32" t="s">
        <v>163</v>
      </c>
    </row>
    <row r="12" spans="1:17" s="17" customFormat="1" ht="25.5" x14ac:dyDescent="0.25">
      <c r="A12" s="32">
        <v>7</v>
      </c>
      <c r="B12" s="46" t="s">
        <v>65</v>
      </c>
      <c r="C12" s="46" t="s">
        <v>70</v>
      </c>
      <c r="D12" s="46" t="s">
        <v>67</v>
      </c>
      <c r="E12" s="46">
        <v>38701000</v>
      </c>
      <c r="F12" s="46" t="s">
        <v>69</v>
      </c>
      <c r="G12" s="46" t="s">
        <v>68</v>
      </c>
      <c r="H12" s="46" t="s">
        <v>66</v>
      </c>
      <c r="I12" s="46" t="s">
        <v>71</v>
      </c>
      <c r="J12" s="46" t="s">
        <v>163</v>
      </c>
      <c r="K12" s="33" t="s">
        <v>72</v>
      </c>
      <c r="L12" s="32" t="s">
        <v>82</v>
      </c>
      <c r="M12" s="32" t="s">
        <v>74</v>
      </c>
      <c r="N12" s="32">
        <v>43411002295</v>
      </c>
      <c r="O12" s="36" t="s">
        <v>160</v>
      </c>
      <c r="P12" s="46" t="s">
        <v>86</v>
      </c>
      <c r="Q12" s="46" t="s">
        <v>158</v>
      </c>
    </row>
    <row r="13" spans="1:17" s="17" customFormat="1" ht="11.25" customHeight="1" x14ac:dyDescent="0.25">
      <c r="A13" s="32">
        <v>8</v>
      </c>
      <c r="B13" s="47"/>
      <c r="C13" s="47"/>
      <c r="D13" s="47"/>
      <c r="E13" s="47"/>
      <c r="F13" s="47"/>
      <c r="G13" s="47"/>
      <c r="H13" s="47"/>
      <c r="I13" s="47"/>
      <c r="J13" s="47"/>
      <c r="K13" s="33" t="s">
        <v>72</v>
      </c>
      <c r="L13" s="32" t="s">
        <v>83</v>
      </c>
      <c r="M13" s="32" t="s">
        <v>75</v>
      </c>
      <c r="N13" s="32">
        <v>43411004515</v>
      </c>
      <c r="O13" s="36" t="s">
        <v>160</v>
      </c>
      <c r="P13" s="47"/>
      <c r="Q13" s="47"/>
    </row>
    <row r="14" spans="1:17" s="17" customFormat="1" ht="25.5" x14ac:dyDescent="0.25">
      <c r="A14" s="32">
        <v>9</v>
      </c>
      <c r="B14" s="48"/>
      <c r="C14" s="48"/>
      <c r="D14" s="48"/>
      <c r="E14" s="48"/>
      <c r="F14" s="48"/>
      <c r="G14" s="48"/>
      <c r="H14" s="48"/>
      <c r="I14" s="48"/>
      <c r="J14" s="48"/>
      <c r="K14" s="33" t="s">
        <v>73</v>
      </c>
      <c r="L14" s="32" t="s">
        <v>84</v>
      </c>
      <c r="M14" s="32" t="s">
        <v>76</v>
      </c>
      <c r="N14" s="32">
        <v>40518201605</v>
      </c>
      <c r="O14" s="36" t="s">
        <v>160</v>
      </c>
      <c r="P14" s="48"/>
      <c r="Q14" s="48"/>
    </row>
    <row r="15" spans="1:17" ht="99.6" customHeight="1" x14ac:dyDescent="0.25">
      <c r="A15" s="32">
        <v>10</v>
      </c>
      <c r="B15" s="32" t="s">
        <v>118</v>
      </c>
      <c r="C15" s="32" t="s">
        <v>70</v>
      </c>
      <c r="D15" s="32" t="s">
        <v>133</v>
      </c>
      <c r="E15" s="32">
        <v>38701000</v>
      </c>
      <c r="F15" s="32" t="s">
        <v>226</v>
      </c>
      <c r="G15" s="32" t="s">
        <v>227</v>
      </c>
      <c r="H15" s="32" t="s">
        <v>126</v>
      </c>
      <c r="I15" s="33" t="s">
        <v>228</v>
      </c>
      <c r="J15" s="32" t="s">
        <v>160</v>
      </c>
      <c r="K15" s="32" t="s">
        <v>160</v>
      </c>
      <c r="L15" s="32" t="s">
        <v>92</v>
      </c>
      <c r="M15" s="32" t="s">
        <v>229</v>
      </c>
      <c r="N15" s="32" t="s">
        <v>160</v>
      </c>
      <c r="O15" s="32" t="s">
        <v>160</v>
      </c>
      <c r="P15" s="32" t="s">
        <v>150</v>
      </c>
      <c r="Q15" s="32" t="s">
        <v>163</v>
      </c>
    </row>
    <row r="16" spans="1:17" ht="204" x14ac:dyDescent="0.25">
      <c r="A16" s="32">
        <v>11</v>
      </c>
      <c r="B16" s="32" t="s">
        <v>110</v>
      </c>
      <c r="C16" s="32" t="s">
        <v>70</v>
      </c>
      <c r="D16" s="32" t="s">
        <v>153</v>
      </c>
      <c r="E16" s="32">
        <v>38701000</v>
      </c>
      <c r="F16" s="32" t="s">
        <v>202</v>
      </c>
      <c r="G16" s="32" t="s">
        <v>203</v>
      </c>
      <c r="H16" s="32" t="s">
        <v>138</v>
      </c>
      <c r="I16" s="33" t="s">
        <v>200</v>
      </c>
      <c r="J16" s="32" t="s">
        <v>160</v>
      </c>
      <c r="K16" s="32" t="s">
        <v>160</v>
      </c>
      <c r="L16" s="32" t="s">
        <v>92</v>
      </c>
      <c r="M16" s="32" t="s">
        <v>201</v>
      </c>
      <c r="N16" s="32" t="s">
        <v>160</v>
      </c>
      <c r="O16" s="32" t="s">
        <v>160</v>
      </c>
      <c r="P16" s="32" t="s">
        <v>144</v>
      </c>
      <c r="Q16" s="32" t="s">
        <v>163</v>
      </c>
    </row>
    <row r="17" spans="1:17" s="17" customFormat="1" ht="35.25" customHeight="1" x14ac:dyDescent="0.25">
      <c r="A17" s="32">
        <v>12</v>
      </c>
      <c r="B17" s="32" t="s">
        <v>180</v>
      </c>
      <c r="C17" s="32" t="s">
        <v>70</v>
      </c>
      <c r="D17" s="32" t="s">
        <v>128</v>
      </c>
      <c r="E17" s="32">
        <v>38701000</v>
      </c>
      <c r="F17" s="32" t="s">
        <v>167</v>
      </c>
      <c r="G17" s="32" t="s">
        <v>168</v>
      </c>
      <c r="H17" s="32" t="s">
        <v>136</v>
      </c>
      <c r="I17" s="33">
        <v>4628007277</v>
      </c>
      <c r="J17" s="32" t="s">
        <v>160</v>
      </c>
      <c r="K17" s="32" t="s">
        <v>160</v>
      </c>
      <c r="L17" s="32" t="s">
        <v>160</v>
      </c>
      <c r="M17" s="32" t="s">
        <v>179</v>
      </c>
      <c r="N17" s="32" t="s">
        <v>160</v>
      </c>
      <c r="O17" s="32" t="s">
        <v>160</v>
      </c>
      <c r="P17" s="32" t="s">
        <v>141</v>
      </c>
      <c r="Q17" s="32" t="s">
        <v>163</v>
      </c>
    </row>
    <row r="18" spans="1:17" ht="318.75" x14ac:dyDescent="0.25">
      <c r="A18" s="32">
        <v>13</v>
      </c>
      <c r="B18" s="32" t="s">
        <v>119</v>
      </c>
      <c r="C18" s="32" t="s">
        <v>70</v>
      </c>
      <c r="D18" s="32" t="s">
        <v>134</v>
      </c>
      <c r="E18" s="32">
        <v>38701000</v>
      </c>
      <c r="F18" s="32" t="s">
        <v>104</v>
      </c>
      <c r="G18" s="32" t="s">
        <v>103</v>
      </c>
      <c r="H18" s="32" t="s">
        <v>127</v>
      </c>
      <c r="I18" s="33" t="s">
        <v>230</v>
      </c>
      <c r="J18" s="32" t="s">
        <v>160</v>
      </c>
      <c r="K18" s="32" t="s">
        <v>160</v>
      </c>
      <c r="L18" s="32" t="s">
        <v>92</v>
      </c>
      <c r="M18" s="32" t="s">
        <v>231</v>
      </c>
      <c r="N18" s="32" t="s">
        <v>160</v>
      </c>
      <c r="O18" s="32" t="s">
        <v>160</v>
      </c>
      <c r="P18" s="32" t="s">
        <v>151</v>
      </c>
      <c r="Q18" s="32" t="s">
        <v>163</v>
      </c>
    </row>
    <row r="19" spans="1:17" ht="139.15" customHeight="1" x14ac:dyDescent="0.25">
      <c r="A19" s="32">
        <v>14</v>
      </c>
      <c r="B19" s="32" t="s">
        <v>116</v>
      </c>
      <c r="C19" s="32" t="s">
        <v>70</v>
      </c>
      <c r="D19" s="32" t="s">
        <v>132</v>
      </c>
      <c r="E19" s="32">
        <v>38701000</v>
      </c>
      <c r="F19" s="32" t="s">
        <v>104</v>
      </c>
      <c r="G19" s="32" t="s">
        <v>103</v>
      </c>
      <c r="H19" s="32" t="s">
        <v>140</v>
      </c>
      <c r="I19" s="33" t="s">
        <v>224</v>
      </c>
      <c r="J19" s="32" t="s">
        <v>160</v>
      </c>
      <c r="K19" s="32" t="s">
        <v>160</v>
      </c>
      <c r="L19" s="32" t="s">
        <v>92</v>
      </c>
      <c r="M19" s="32" t="s">
        <v>225</v>
      </c>
      <c r="N19" s="32" t="s">
        <v>160</v>
      </c>
      <c r="O19" s="32" t="s">
        <v>160</v>
      </c>
      <c r="P19" s="32" t="s">
        <v>149</v>
      </c>
      <c r="Q19" s="32" t="s">
        <v>163</v>
      </c>
    </row>
    <row r="20" spans="1:17" ht="409.5" x14ac:dyDescent="0.25">
      <c r="A20" s="32">
        <v>15</v>
      </c>
      <c r="B20" s="32" t="s">
        <v>111</v>
      </c>
      <c r="C20" s="32" t="s">
        <v>205</v>
      </c>
      <c r="D20" s="32" t="s">
        <v>154</v>
      </c>
      <c r="E20" s="32" t="s">
        <v>206</v>
      </c>
      <c r="F20" s="32" t="s">
        <v>207</v>
      </c>
      <c r="G20" s="32" t="s">
        <v>208</v>
      </c>
      <c r="H20" s="32" t="s">
        <v>139</v>
      </c>
      <c r="I20" s="33" t="s">
        <v>204</v>
      </c>
      <c r="J20" s="32" t="s">
        <v>160</v>
      </c>
      <c r="K20" s="32" t="s">
        <v>160</v>
      </c>
      <c r="L20" s="32" t="s">
        <v>92</v>
      </c>
      <c r="M20" s="32" t="s">
        <v>209</v>
      </c>
      <c r="N20" s="32" t="s">
        <v>160</v>
      </c>
      <c r="O20" s="32" t="s">
        <v>160</v>
      </c>
      <c r="P20" s="32" t="s">
        <v>145</v>
      </c>
      <c r="Q20" s="32" t="s">
        <v>163</v>
      </c>
    </row>
    <row r="21" spans="1:17" ht="273.60000000000002" customHeight="1" x14ac:dyDescent="0.25">
      <c r="A21" s="32">
        <v>16</v>
      </c>
      <c r="B21" s="32" t="s">
        <v>135</v>
      </c>
      <c r="C21" s="32" t="s">
        <v>70</v>
      </c>
      <c r="D21" s="32" t="s">
        <v>169</v>
      </c>
      <c r="E21" s="32">
        <v>38701000</v>
      </c>
      <c r="F21" s="32">
        <v>51.659771999999997</v>
      </c>
      <c r="G21" s="32">
        <v>36.128481999999998</v>
      </c>
      <c r="H21" s="32" t="s">
        <v>137</v>
      </c>
      <c r="I21" s="33" t="s">
        <v>170</v>
      </c>
      <c r="J21" s="32" t="s">
        <v>171</v>
      </c>
      <c r="K21" s="32" t="s">
        <v>172</v>
      </c>
      <c r="L21" s="32" t="s">
        <v>160</v>
      </c>
      <c r="M21" s="32" t="s">
        <v>181</v>
      </c>
      <c r="N21" s="32" t="s">
        <v>160</v>
      </c>
      <c r="O21" s="32" t="s">
        <v>160</v>
      </c>
      <c r="P21" s="32" t="s">
        <v>143</v>
      </c>
      <c r="Q21" s="32" t="s">
        <v>158</v>
      </c>
    </row>
    <row r="22" spans="1:17" ht="409.5" x14ac:dyDescent="0.25">
      <c r="A22" s="32">
        <v>17</v>
      </c>
      <c r="B22" s="32" t="s">
        <v>247</v>
      </c>
      <c r="C22" s="32" t="s">
        <v>70</v>
      </c>
      <c r="D22" s="32" t="s">
        <v>251</v>
      </c>
      <c r="E22" s="32">
        <v>38701000</v>
      </c>
      <c r="F22" s="32" t="s">
        <v>104</v>
      </c>
      <c r="G22" s="32" t="s">
        <v>103</v>
      </c>
      <c r="H22" s="32" t="s">
        <v>249</v>
      </c>
      <c r="I22" s="33" t="s">
        <v>248</v>
      </c>
      <c r="J22" s="32" t="s">
        <v>160</v>
      </c>
      <c r="K22" s="32" t="s">
        <v>160</v>
      </c>
      <c r="L22" s="32" t="s">
        <v>160</v>
      </c>
      <c r="M22" s="32" t="s">
        <v>252</v>
      </c>
      <c r="N22" s="32" t="s">
        <v>160</v>
      </c>
      <c r="O22" s="32" t="s">
        <v>160</v>
      </c>
      <c r="P22" s="32" t="s">
        <v>250</v>
      </c>
      <c r="Q22" s="32" t="s">
        <v>163</v>
      </c>
    </row>
    <row r="23" spans="1:17" ht="409.5" x14ac:dyDescent="0.25">
      <c r="A23" s="32">
        <v>18</v>
      </c>
      <c r="B23" s="32" t="s">
        <v>232</v>
      </c>
      <c r="C23" s="32" t="s">
        <v>70</v>
      </c>
      <c r="D23" s="32" t="s">
        <v>236</v>
      </c>
      <c r="E23" s="32">
        <v>38701000</v>
      </c>
      <c r="F23" s="32" t="s">
        <v>245</v>
      </c>
      <c r="G23" s="32" t="s">
        <v>246</v>
      </c>
      <c r="H23" s="32" t="s">
        <v>234</v>
      </c>
      <c r="I23" s="33">
        <v>4617008215</v>
      </c>
      <c r="J23" s="32" t="s">
        <v>160</v>
      </c>
      <c r="K23" s="32" t="s">
        <v>160</v>
      </c>
      <c r="L23" s="32" t="s">
        <v>160</v>
      </c>
      <c r="M23" s="32" t="s">
        <v>239</v>
      </c>
      <c r="N23" s="32" t="s">
        <v>160</v>
      </c>
      <c r="O23" s="32" t="s">
        <v>160</v>
      </c>
      <c r="P23" s="32" t="s">
        <v>240</v>
      </c>
      <c r="Q23" s="32" t="s">
        <v>163</v>
      </c>
    </row>
    <row r="24" spans="1:17" ht="51" x14ac:dyDescent="0.25">
      <c r="A24" s="32">
        <v>19</v>
      </c>
      <c r="B24" s="32" t="s">
        <v>233</v>
      </c>
      <c r="C24" s="32" t="s">
        <v>70</v>
      </c>
      <c r="D24" s="32" t="s">
        <v>237</v>
      </c>
      <c r="E24" s="32">
        <v>38701000</v>
      </c>
      <c r="F24" s="32" t="s">
        <v>242</v>
      </c>
      <c r="G24" s="32" t="s">
        <v>243</v>
      </c>
      <c r="H24" s="32" t="s">
        <v>235</v>
      </c>
      <c r="I24" s="33">
        <v>4632211275</v>
      </c>
      <c r="J24" s="32" t="s">
        <v>160</v>
      </c>
      <c r="K24" s="32" t="s">
        <v>160</v>
      </c>
      <c r="L24" s="32" t="s">
        <v>160</v>
      </c>
      <c r="M24" s="32" t="s">
        <v>238</v>
      </c>
      <c r="N24" s="32" t="s">
        <v>244</v>
      </c>
      <c r="O24" s="32" t="s">
        <v>160</v>
      </c>
      <c r="P24" s="32" t="s">
        <v>241</v>
      </c>
      <c r="Q24" s="32" t="s">
        <v>163</v>
      </c>
    </row>
    <row r="25" spans="1:17" ht="127.5" x14ac:dyDescent="0.25">
      <c r="A25" s="32">
        <v>20</v>
      </c>
      <c r="B25" s="32" t="s">
        <v>109</v>
      </c>
      <c r="C25" s="32" t="s">
        <v>70</v>
      </c>
      <c r="D25" s="32" t="s">
        <v>130</v>
      </c>
      <c r="E25" s="32">
        <v>38701000</v>
      </c>
      <c r="F25" s="32" t="s">
        <v>192</v>
      </c>
      <c r="G25" s="32" t="s">
        <v>193</v>
      </c>
      <c r="H25" s="32" t="s">
        <v>121</v>
      </c>
      <c r="I25" s="33" t="s">
        <v>191</v>
      </c>
      <c r="J25" s="32" t="s">
        <v>160</v>
      </c>
      <c r="K25" s="32" t="s">
        <v>160</v>
      </c>
      <c r="L25" s="32" t="s">
        <v>92</v>
      </c>
      <c r="M25" s="32" t="s">
        <v>194</v>
      </c>
      <c r="N25" s="32"/>
      <c r="O25" s="32" t="s">
        <v>160</v>
      </c>
      <c r="P25" s="32" t="s">
        <v>291</v>
      </c>
      <c r="Q25" s="32" t="s">
        <v>163</v>
      </c>
    </row>
    <row r="26" spans="1:17" ht="127.5" x14ac:dyDescent="0.25">
      <c r="A26" s="32">
        <v>21</v>
      </c>
      <c r="B26" s="32" t="s">
        <v>113</v>
      </c>
      <c r="C26" s="32" t="s">
        <v>70</v>
      </c>
      <c r="D26" s="32" t="s">
        <v>131</v>
      </c>
      <c r="E26" s="32">
        <v>38701000</v>
      </c>
      <c r="F26" s="32" t="s">
        <v>216</v>
      </c>
      <c r="G26" s="32" t="s">
        <v>217</v>
      </c>
      <c r="H26" s="32" t="s">
        <v>152</v>
      </c>
      <c r="I26" s="33" t="s">
        <v>218</v>
      </c>
      <c r="J26" s="32" t="s">
        <v>160</v>
      </c>
      <c r="K26" s="32" t="s">
        <v>160</v>
      </c>
      <c r="L26" s="32" t="s">
        <v>92</v>
      </c>
      <c r="M26" s="32" t="s">
        <v>219</v>
      </c>
      <c r="N26" s="32"/>
      <c r="O26" s="32" t="s">
        <v>160</v>
      </c>
      <c r="P26" s="32" t="s">
        <v>292</v>
      </c>
      <c r="Q26" s="32" t="s">
        <v>163</v>
      </c>
    </row>
    <row r="27" spans="1:17" s="18" customFormat="1" ht="51" x14ac:dyDescent="0.25">
      <c r="A27" s="32">
        <v>22</v>
      </c>
      <c r="B27" s="37" t="s">
        <v>267</v>
      </c>
      <c r="C27" s="38">
        <v>4628005872</v>
      </c>
      <c r="D27" s="37" t="s">
        <v>268</v>
      </c>
      <c r="E27" s="37" t="s">
        <v>269</v>
      </c>
      <c r="F27" s="39">
        <v>43774</v>
      </c>
      <c r="G27" s="37" t="s">
        <v>270</v>
      </c>
      <c r="H27" s="37" t="s">
        <v>271</v>
      </c>
      <c r="I27" s="40"/>
      <c r="J27" s="40"/>
      <c r="K27" s="40"/>
      <c r="L27" s="40"/>
      <c r="M27" s="37" t="s">
        <v>272</v>
      </c>
      <c r="N27" s="40"/>
      <c r="O27" s="32" t="s">
        <v>160</v>
      </c>
      <c r="P27" s="41" t="s">
        <v>269</v>
      </c>
      <c r="Q27" s="40"/>
    </row>
    <row r="28" spans="1:17" ht="35.25" customHeight="1" x14ac:dyDescent="0.25">
      <c r="A28" s="32">
        <v>23</v>
      </c>
      <c r="B28" s="32" t="s">
        <v>258</v>
      </c>
      <c r="C28" s="32" t="s">
        <v>70</v>
      </c>
      <c r="D28" s="32" t="s">
        <v>259</v>
      </c>
      <c r="E28" s="32"/>
      <c r="F28" s="32"/>
      <c r="G28" s="32"/>
      <c r="H28" s="32" t="s">
        <v>258</v>
      </c>
      <c r="I28" s="32">
        <v>4632212328</v>
      </c>
      <c r="J28" s="32"/>
      <c r="K28" s="32"/>
      <c r="L28" s="32"/>
      <c r="M28" s="32" t="s">
        <v>263</v>
      </c>
      <c r="N28" s="32" t="s">
        <v>264</v>
      </c>
      <c r="O28" s="32" t="s">
        <v>160</v>
      </c>
      <c r="P28" s="32" t="s">
        <v>260</v>
      </c>
      <c r="Q28" s="32"/>
    </row>
    <row r="29" spans="1:17" s="44" customFormat="1" ht="409.5" x14ac:dyDescent="0.25">
      <c r="A29" s="32">
        <v>24</v>
      </c>
      <c r="B29" s="37" t="s">
        <v>290</v>
      </c>
      <c r="C29" s="40"/>
      <c r="D29" s="37" t="s">
        <v>273</v>
      </c>
      <c r="E29" s="40"/>
      <c r="F29" s="39">
        <v>43816</v>
      </c>
      <c r="G29" s="37" t="s">
        <v>275</v>
      </c>
      <c r="H29" s="37" t="s">
        <v>296</v>
      </c>
      <c r="I29" s="38">
        <v>4620006049</v>
      </c>
      <c r="J29" s="40"/>
      <c r="K29" s="40"/>
      <c r="L29" s="40"/>
      <c r="M29" s="37" t="s">
        <v>276</v>
      </c>
      <c r="N29" s="40"/>
      <c r="O29" s="32">
        <v>70</v>
      </c>
      <c r="P29" s="37" t="s">
        <v>274</v>
      </c>
      <c r="Q29" s="40" t="s">
        <v>298</v>
      </c>
    </row>
    <row r="30" spans="1:17" ht="35.25" customHeight="1" x14ac:dyDescent="0.25">
      <c r="A30" s="32">
        <v>25</v>
      </c>
      <c r="B30" s="32" t="s">
        <v>253</v>
      </c>
      <c r="C30" s="32" t="s">
        <v>254</v>
      </c>
      <c r="D30" s="32" t="s">
        <v>255</v>
      </c>
      <c r="E30" s="32"/>
      <c r="F30" s="32"/>
      <c r="G30" s="32"/>
      <c r="H30" s="32" t="s">
        <v>253</v>
      </c>
      <c r="I30" s="33" t="s">
        <v>256</v>
      </c>
      <c r="J30" s="32"/>
      <c r="K30" s="32"/>
      <c r="L30" s="32"/>
      <c r="M30" s="32" t="s">
        <v>261</v>
      </c>
      <c r="N30" s="32" t="s">
        <v>262</v>
      </c>
      <c r="O30" s="32"/>
      <c r="P30" s="32" t="s">
        <v>257</v>
      </c>
      <c r="Q30" s="32"/>
    </row>
    <row r="31" spans="1:17" s="20" customFormat="1" ht="89.25" x14ac:dyDescent="0.25">
      <c r="A31" s="32">
        <v>26</v>
      </c>
      <c r="B31" s="37" t="s">
        <v>277</v>
      </c>
      <c r="C31" s="40"/>
      <c r="D31" s="37" t="s">
        <v>278</v>
      </c>
      <c r="E31" s="40"/>
      <c r="F31" s="39">
        <v>43929</v>
      </c>
      <c r="G31" s="37" t="s">
        <v>280</v>
      </c>
      <c r="H31" s="37" t="s">
        <v>277</v>
      </c>
      <c r="I31" s="38">
        <v>4632258298</v>
      </c>
      <c r="J31" s="40"/>
      <c r="K31" s="40"/>
      <c r="L31" s="40"/>
      <c r="M31" s="37" t="s">
        <v>281</v>
      </c>
      <c r="N31" s="40"/>
      <c r="O31" s="40"/>
      <c r="P31" s="37" t="s">
        <v>279</v>
      </c>
      <c r="Q31" s="40"/>
    </row>
    <row r="32" spans="1:17" s="19" customFormat="1" ht="127.5" x14ac:dyDescent="0.25">
      <c r="A32" s="32">
        <v>27</v>
      </c>
      <c r="B32" s="37" t="s">
        <v>289</v>
      </c>
      <c r="C32" s="40"/>
      <c r="D32" s="37" t="s">
        <v>282</v>
      </c>
      <c r="E32" s="40"/>
      <c r="F32" s="39"/>
      <c r="G32" s="37"/>
      <c r="H32" s="37" t="s">
        <v>297</v>
      </c>
      <c r="I32" s="38">
        <v>4632211109</v>
      </c>
      <c r="J32" s="38"/>
      <c r="K32" s="38"/>
      <c r="L32" s="38"/>
      <c r="M32" s="37" t="s">
        <v>284</v>
      </c>
      <c r="N32" s="40"/>
      <c r="O32" s="40"/>
      <c r="P32" s="37" t="s">
        <v>283</v>
      </c>
      <c r="Q32" s="40"/>
    </row>
    <row r="33" spans="1:17" ht="76.5" x14ac:dyDescent="0.25">
      <c r="A33" s="32">
        <v>28</v>
      </c>
      <c r="B33" s="32" t="s">
        <v>117</v>
      </c>
      <c r="C33" s="32" t="s">
        <v>183</v>
      </c>
      <c r="D33" s="32" t="s">
        <v>182</v>
      </c>
      <c r="E33" s="32">
        <v>38640101</v>
      </c>
      <c r="F33" s="32" t="s">
        <v>184</v>
      </c>
      <c r="G33" s="32" t="s">
        <v>185</v>
      </c>
      <c r="H33" s="32" t="s">
        <v>125</v>
      </c>
      <c r="I33" s="33">
        <v>4623007548</v>
      </c>
      <c r="J33" s="32" t="s">
        <v>160</v>
      </c>
      <c r="K33" s="32" t="s">
        <v>173</v>
      </c>
      <c r="L33" s="32" t="s">
        <v>160</v>
      </c>
      <c r="M33" s="32" t="s">
        <v>174</v>
      </c>
      <c r="N33" s="32" t="s">
        <v>175</v>
      </c>
      <c r="O33" s="32" t="s">
        <v>163</v>
      </c>
      <c r="P33" s="32" t="s">
        <v>294</v>
      </c>
      <c r="Q33" s="32" t="s">
        <v>158</v>
      </c>
    </row>
    <row r="34" spans="1:17" s="17" customFormat="1" ht="59.45" customHeight="1" x14ac:dyDescent="0.25">
      <c r="A34" s="32">
        <v>29</v>
      </c>
      <c r="B34" s="32" t="s">
        <v>162</v>
      </c>
      <c r="C34" s="32" t="s">
        <v>78</v>
      </c>
      <c r="D34" s="32" t="s">
        <v>79</v>
      </c>
      <c r="E34" s="32">
        <v>38628408</v>
      </c>
      <c r="F34" s="42" t="s">
        <v>300</v>
      </c>
      <c r="G34" s="42" t="s">
        <v>301</v>
      </c>
      <c r="H34" s="32" t="s">
        <v>77</v>
      </c>
      <c r="I34" s="33" t="s">
        <v>80</v>
      </c>
      <c r="J34" s="33" t="s">
        <v>106</v>
      </c>
      <c r="K34" s="33" t="s">
        <v>107</v>
      </c>
      <c r="L34" s="34">
        <v>80</v>
      </c>
      <c r="M34" s="32" t="s">
        <v>81</v>
      </c>
      <c r="N34" s="32">
        <v>73111001724</v>
      </c>
      <c r="O34" s="35" t="s">
        <v>160</v>
      </c>
      <c r="P34" s="32" t="s">
        <v>85</v>
      </c>
      <c r="Q34" s="32" t="s">
        <v>158</v>
      </c>
    </row>
    <row r="35" spans="1:17" ht="97.15" customHeight="1" x14ac:dyDescent="0.25">
      <c r="A35" s="32">
        <v>30</v>
      </c>
      <c r="B35" s="32" t="s">
        <v>265</v>
      </c>
      <c r="C35" s="32" t="s">
        <v>105</v>
      </c>
      <c r="D35" s="32" t="s">
        <v>157</v>
      </c>
      <c r="E35" s="32">
        <v>38705000</v>
      </c>
      <c r="F35" s="42">
        <v>52.338458000000003</v>
      </c>
      <c r="G35" s="42">
        <v>35.453017000000003</v>
      </c>
      <c r="H35" s="32" t="s">
        <v>285</v>
      </c>
      <c r="I35" s="33">
        <v>4632232518</v>
      </c>
      <c r="J35" s="33" t="s">
        <v>286</v>
      </c>
      <c r="K35" s="33" t="s">
        <v>64</v>
      </c>
      <c r="L35" s="43" t="s">
        <v>266</v>
      </c>
      <c r="M35" s="32" t="s">
        <v>161</v>
      </c>
      <c r="N35" s="32" t="s">
        <v>159</v>
      </c>
      <c r="O35" s="36" t="s">
        <v>160</v>
      </c>
      <c r="P35" s="32" t="s">
        <v>295</v>
      </c>
      <c r="Q35" s="32" t="s">
        <v>158</v>
      </c>
    </row>
    <row r="36" spans="1:17" s="21" customFormat="1" ht="35.25" customHeight="1" x14ac:dyDescent="0.25">
      <c r="A36" s="32">
        <v>31</v>
      </c>
      <c r="B36" s="37" t="s">
        <v>287</v>
      </c>
      <c r="C36" s="32" t="s">
        <v>196</v>
      </c>
      <c r="D36" s="32" t="s">
        <v>195</v>
      </c>
      <c r="E36" s="32">
        <v>38705000</v>
      </c>
      <c r="F36" s="32" t="s">
        <v>197</v>
      </c>
      <c r="G36" s="32" t="s">
        <v>198</v>
      </c>
      <c r="H36" s="37" t="s">
        <v>287</v>
      </c>
      <c r="I36" s="37">
        <v>4633010853</v>
      </c>
      <c r="J36" s="32" t="s">
        <v>160</v>
      </c>
      <c r="K36" s="32" t="s">
        <v>160</v>
      </c>
      <c r="L36" s="32" t="s">
        <v>92</v>
      </c>
      <c r="M36" s="32" t="s">
        <v>199</v>
      </c>
      <c r="N36" s="32" t="s">
        <v>160</v>
      </c>
      <c r="O36" s="32" t="s">
        <v>160</v>
      </c>
      <c r="P36" s="37" t="s">
        <v>288</v>
      </c>
      <c r="Q36" s="32" t="s">
        <v>163</v>
      </c>
    </row>
  </sheetData>
  <mergeCells count="30">
    <mergeCell ref="J3:J4"/>
    <mergeCell ref="K2:K4"/>
    <mergeCell ref="H2:J2"/>
    <mergeCell ref="A3:A4"/>
    <mergeCell ref="Q2:Q4"/>
    <mergeCell ref="M2:O2"/>
    <mergeCell ref="M3:M4"/>
    <mergeCell ref="F3:G3"/>
    <mergeCell ref="C3:C4"/>
    <mergeCell ref="D3:D4"/>
    <mergeCell ref="P2:P4"/>
    <mergeCell ref="N3:N4"/>
    <mergeCell ref="O3:O4"/>
    <mergeCell ref="B2:B4"/>
    <mergeCell ref="E3:E4"/>
    <mergeCell ref="C2:G2"/>
    <mergeCell ref="L2:L4"/>
    <mergeCell ref="H3:H4"/>
    <mergeCell ref="I3:I4"/>
    <mergeCell ref="B12:B14"/>
    <mergeCell ref="C12:C14"/>
    <mergeCell ref="D12:D14"/>
    <mergeCell ref="E12:E14"/>
    <mergeCell ref="Q12:Q14"/>
    <mergeCell ref="P12:P14"/>
    <mergeCell ref="F12:F14"/>
    <mergeCell ref="G12:G14"/>
    <mergeCell ref="H12:H14"/>
    <mergeCell ref="I12:I14"/>
    <mergeCell ref="J12:J14"/>
  </mergeCells>
  <pageMargins left="0.39370078740157483" right="0.39370078740157483" top="0.78740157480314965" bottom="0.78740157480314965" header="0.31496062992125984" footer="0.31496062992125984"/>
  <pageSetup paperSize="9" scale="51" fitToWidth="2" fitToHeight="100" orientation="landscape" useFirstPageNumber="1" r:id="rId1"/>
  <headerFooter>
    <oddFooter>Страница  &amp;P из &amp;N</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D23" sqref="D23"/>
    </sheetView>
  </sheetViews>
  <sheetFormatPr defaultColWidth="8.85546875" defaultRowHeight="15" x14ac:dyDescent="0.25"/>
  <cols>
    <col min="1" max="1" width="8.85546875" style="5"/>
    <col min="2" max="2" width="50.7109375" style="5" customWidth="1"/>
    <col min="3" max="7" width="17.5703125" style="5" customWidth="1"/>
    <col min="8" max="16384" width="8.85546875" style="5"/>
  </cols>
  <sheetData>
    <row r="1" spans="1:7" ht="45" x14ac:dyDescent="0.25">
      <c r="A1" s="3"/>
      <c r="B1" s="3"/>
      <c r="C1" s="4" t="s">
        <v>17</v>
      </c>
      <c r="D1" s="4" t="s">
        <v>55</v>
      </c>
      <c r="E1" s="4" t="s">
        <v>53</v>
      </c>
      <c r="F1" s="4" t="s">
        <v>54</v>
      </c>
      <c r="G1" s="4" t="s">
        <v>51</v>
      </c>
    </row>
    <row r="2" spans="1:7" x14ac:dyDescent="0.25">
      <c r="A2" s="3"/>
      <c r="B2" s="16" t="s">
        <v>62</v>
      </c>
      <c r="C2" s="3">
        <v>137</v>
      </c>
      <c r="D2" s="3">
        <v>51</v>
      </c>
      <c r="E2" s="3">
        <v>11.1</v>
      </c>
      <c r="F2" s="3">
        <v>17.640999999999998</v>
      </c>
      <c r="G2" s="3">
        <v>9.5850000000000009</v>
      </c>
    </row>
    <row r="3" spans="1:7" x14ac:dyDescent="0.25">
      <c r="A3" s="6" t="s">
        <v>18</v>
      </c>
      <c r="B3" s="7" t="s">
        <v>19</v>
      </c>
      <c r="C3" s="7">
        <v>26375</v>
      </c>
      <c r="D3" s="8">
        <v>20472</v>
      </c>
      <c r="E3" s="9">
        <v>7955</v>
      </c>
      <c r="F3" s="10">
        <v>12138</v>
      </c>
      <c r="G3" s="3"/>
    </row>
    <row r="4" spans="1:7" x14ac:dyDescent="0.25">
      <c r="A4" s="6" t="s">
        <v>20</v>
      </c>
      <c r="B4" s="7" t="s">
        <v>21</v>
      </c>
      <c r="C4" s="7">
        <v>6789</v>
      </c>
      <c r="D4" s="8">
        <v>6203</v>
      </c>
      <c r="E4" s="9">
        <v>2410</v>
      </c>
      <c r="F4" s="10">
        <v>3180</v>
      </c>
      <c r="G4" s="3"/>
    </row>
    <row r="5" spans="1:7" x14ac:dyDescent="0.25">
      <c r="A5" s="6" t="s">
        <v>22</v>
      </c>
      <c r="B5" s="7" t="s">
        <v>23</v>
      </c>
      <c r="C5" s="7">
        <v>282351</v>
      </c>
      <c r="D5" s="8">
        <v>950</v>
      </c>
      <c r="E5" s="9">
        <v>25020</v>
      </c>
      <c r="F5" s="10">
        <v>100000</v>
      </c>
      <c r="G5" s="3"/>
    </row>
    <row r="6" spans="1:7" x14ac:dyDescent="0.25">
      <c r="A6" s="6" t="s">
        <v>24</v>
      </c>
      <c r="B6" s="7" t="s">
        <v>25</v>
      </c>
      <c r="C6" s="7">
        <v>5.1054000000000004</v>
      </c>
      <c r="D6" s="8">
        <v>5.19</v>
      </c>
      <c r="E6" s="9">
        <v>6</v>
      </c>
      <c r="F6" s="10">
        <v>6</v>
      </c>
      <c r="G6" s="3"/>
    </row>
    <row r="7" spans="1:7" x14ac:dyDescent="0.25">
      <c r="A7" s="6" t="s">
        <v>26</v>
      </c>
      <c r="B7" s="7" t="s">
        <v>27</v>
      </c>
      <c r="C7" s="7">
        <v>13086</v>
      </c>
      <c r="D7" s="8">
        <v>21242</v>
      </c>
      <c r="E7" s="9">
        <v>5059</v>
      </c>
      <c r="F7" s="10">
        <v>28560</v>
      </c>
      <c r="G7" s="3"/>
    </row>
    <row r="8" spans="1:7" x14ac:dyDescent="0.25">
      <c r="A8" s="6" t="s">
        <v>28</v>
      </c>
      <c r="B8" s="7" t="s">
        <v>29</v>
      </c>
      <c r="C8" s="7">
        <v>10850</v>
      </c>
      <c r="D8" s="8">
        <v>1896</v>
      </c>
      <c r="E8" s="9">
        <v>7660</v>
      </c>
      <c r="F8" s="10">
        <v>2112</v>
      </c>
      <c r="G8" s="3"/>
    </row>
    <row r="9" spans="1:7" x14ac:dyDescent="0.25">
      <c r="A9" s="6" t="s">
        <v>30</v>
      </c>
      <c r="B9" s="7" t="s">
        <v>31</v>
      </c>
      <c r="C9" s="7"/>
      <c r="D9" s="8">
        <v>8243</v>
      </c>
      <c r="E9" s="9">
        <v>23814</v>
      </c>
      <c r="F9" s="10">
        <v>19955</v>
      </c>
      <c r="G9" s="3"/>
    </row>
    <row r="10" spans="1:7" x14ac:dyDescent="0.25">
      <c r="A10" s="6"/>
      <c r="B10" s="8" t="s">
        <v>32</v>
      </c>
      <c r="C10" s="7">
        <v>19875</v>
      </c>
      <c r="D10" s="8"/>
      <c r="E10" s="3"/>
      <c r="F10" s="3"/>
      <c r="G10" s="3"/>
    </row>
    <row r="11" spans="1:7" x14ac:dyDescent="0.25">
      <c r="A11" s="6"/>
      <c r="B11" s="8" t="s">
        <v>33</v>
      </c>
      <c r="C11" s="7">
        <v>31135</v>
      </c>
      <c r="D11" s="8"/>
      <c r="E11" s="3"/>
      <c r="F11" s="3"/>
      <c r="G11" s="3"/>
    </row>
    <row r="12" spans="1:7" x14ac:dyDescent="0.25">
      <c r="A12" s="6" t="s">
        <v>34</v>
      </c>
      <c r="B12" s="7" t="s">
        <v>35</v>
      </c>
      <c r="C12" s="7">
        <v>19762</v>
      </c>
      <c r="D12" s="8"/>
      <c r="E12" s="9">
        <v>1115</v>
      </c>
      <c r="F12" s="10">
        <v>8800</v>
      </c>
      <c r="G12" s="3"/>
    </row>
    <row r="13" spans="1:7" ht="30" x14ac:dyDescent="0.25">
      <c r="A13" s="6" t="s">
        <v>36</v>
      </c>
      <c r="B13" s="7" t="s">
        <v>37</v>
      </c>
      <c r="C13" s="7">
        <v>9183</v>
      </c>
      <c r="D13" s="8">
        <v>11060</v>
      </c>
      <c r="E13" s="9">
        <v>641</v>
      </c>
      <c r="F13" s="10">
        <v>4670</v>
      </c>
      <c r="G13" s="3"/>
    </row>
    <row r="14" spans="1:7" ht="30" x14ac:dyDescent="0.25">
      <c r="A14" s="6" t="s">
        <v>38</v>
      </c>
      <c r="B14" s="7" t="s">
        <v>39</v>
      </c>
      <c r="C14" s="7">
        <v>2720</v>
      </c>
      <c r="D14" s="8">
        <v>3351</v>
      </c>
      <c r="E14" s="9">
        <v>194</v>
      </c>
      <c r="F14" s="10">
        <v>1400</v>
      </c>
      <c r="G14" s="3"/>
    </row>
    <row r="15" spans="1:7" x14ac:dyDescent="0.25">
      <c r="A15" s="6" t="s">
        <v>40</v>
      </c>
      <c r="B15" s="7" t="s">
        <v>41</v>
      </c>
      <c r="C15" s="7">
        <v>7958</v>
      </c>
      <c r="D15" s="8">
        <v>54</v>
      </c>
      <c r="E15" s="9">
        <v>494</v>
      </c>
      <c r="F15" s="10">
        <v>1795</v>
      </c>
      <c r="G15" s="3"/>
    </row>
    <row r="16" spans="1:7" x14ac:dyDescent="0.25">
      <c r="A16" s="6" t="s">
        <v>42</v>
      </c>
      <c r="B16" s="7" t="s">
        <v>43</v>
      </c>
      <c r="C16" s="7">
        <v>362</v>
      </c>
      <c r="D16" s="8">
        <v>91</v>
      </c>
      <c r="E16" s="9">
        <v>616</v>
      </c>
      <c r="F16" s="10">
        <v>435</v>
      </c>
      <c r="G16" s="3"/>
    </row>
    <row r="17" spans="1:7" x14ac:dyDescent="0.25">
      <c r="A17" s="6" t="s">
        <v>44</v>
      </c>
      <c r="B17" s="7" t="s">
        <v>45</v>
      </c>
      <c r="C17" s="7">
        <v>804</v>
      </c>
      <c r="D17" s="8">
        <v>1585</v>
      </c>
      <c r="E17" s="9">
        <v>777</v>
      </c>
      <c r="F17" s="10">
        <v>1110</v>
      </c>
      <c r="G17" s="3"/>
    </row>
    <row r="18" spans="1:7" x14ac:dyDescent="0.25">
      <c r="A18" s="6"/>
      <c r="B18" s="11" t="s">
        <v>46</v>
      </c>
      <c r="C18" s="7">
        <v>804</v>
      </c>
      <c r="D18" s="8"/>
      <c r="E18" s="9"/>
      <c r="F18" s="10">
        <v>0</v>
      </c>
      <c r="G18" s="3"/>
    </row>
    <row r="19" spans="1:7" x14ac:dyDescent="0.25">
      <c r="A19" s="6"/>
      <c r="B19" s="11" t="s">
        <v>47</v>
      </c>
      <c r="C19" s="7">
        <f ca="1">-C19</f>
        <v>0</v>
      </c>
      <c r="D19" s="8"/>
      <c r="E19" s="9"/>
      <c r="F19" s="10">
        <v>382</v>
      </c>
      <c r="G19" s="3"/>
    </row>
    <row r="20" spans="1:7" ht="45" x14ac:dyDescent="0.25">
      <c r="A20" s="6" t="s">
        <v>48</v>
      </c>
      <c r="B20" s="7" t="s">
        <v>49</v>
      </c>
      <c r="C20" s="7" t="s">
        <v>15</v>
      </c>
      <c r="D20" s="8"/>
      <c r="E20" s="9"/>
      <c r="F20" s="12">
        <v>300</v>
      </c>
      <c r="G20" s="13" t="s">
        <v>52</v>
      </c>
    </row>
    <row r="22" spans="1:7" x14ac:dyDescent="0.25">
      <c r="B22" s="5" t="s">
        <v>56</v>
      </c>
      <c r="C22" s="5">
        <f>C3+C4+C7+C12+C13+C14+C15+C16</f>
        <v>86235</v>
      </c>
      <c r="D22" s="5">
        <f t="shared" ref="D22:F22" si="0">D3+D4+D7+D12+D13+D14+D15+D16</f>
        <v>62473</v>
      </c>
      <c r="E22" s="5">
        <f t="shared" si="0"/>
        <v>18484</v>
      </c>
      <c r="F22" s="5">
        <f t="shared" si="0"/>
        <v>60978</v>
      </c>
    </row>
    <row r="23" spans="1:7" x14ac:dyDescent="0.25">
      <c r="B23" s="5" t="s">
        <v>57</v>
      </c>
      <c r="C23" s="5">
        <f>C17-C18</f>
        <v>0</v>
      </c>
      <c r="D23" s="5">
        <f t="shared" ref="D23:F23" si="1">D17-D18</f>
        <v>1585</v>
      </c>
      <c r="E23" s="5">
        <f t="shared" si="1"/>
        <v>777</v>
      </c>
      <c r="F23" s="5">
        <f t="shared" si="1"/>
        <v>1110</v>
      </c>
    </row>
    <row r="24" spans="1:7" x14ac:dyDescent="0.25">
      <c r="B24" s="14" t="s">
        <v>58</v>
      </c>
      <c r="C24" s="15">
        <f>C5*C6/1000</f>
        <v>1441.5147954000001</v>
      </c>
      <c r="D24" s="15">
        <f t="shared" ref="D24:F24" si="2">D5*D6/1000</f>
        <v>4.9305000000000003</v>
      </c>
      <c r="E24" s="15">
        <f t="shared" si="2"/>
        <v>150.12</v>
      </c>
      <c r="F24" s="15">
        <f t="shared" si="2"/>
        <v>600</v>
      </c>
    </row>
    <row r="25" spans="1:7" x14ac:dyDescent="0.25">
      <c r="B25" s="14" t="s">
        <v>59</v>
      </c>
      <c r="C25" s="5">
        <f>C8</f>
        <v>10850</v>
      </c>
      <c r="D25" s="5">
        <f t="shared" ref="D25:F25" si="3">D8</f>
        <v>1896</v>
      </c>
      <c r="E25" s="5">
        <f t="shared" si="3"/>
        <v>7660</v>
      </c>
      <c r="F25" s="5">
        <f t="shared" si="3"/>
        <v>2112</v>
      </c>
    </row>
    <row r="26" spans="1:7" x14ac:dyDescent="0.25">
      <c r="C26" s="15">
        <f>SUM(C22:C25)</f>
        <v>98526.514795399999</v>
      </c>
      <c r="D26" s="15">
        <f t="shared" ref="D26:F26" si="4">SUM(D22:D25)</f>
        <v>65958.930500000002</v>
      </c>
      <c r="E26" s="15">
        <f t="shared" si="4"/>
        <v>27071.119999999999</v>
      </c>
      <c r="F26" s="15">
        <f t="shared" si="4"/>
        <v>64800</v>
      </c>
    </row>
    <row r="27" spans="1:7" x14ac:dyDescent="0.25">
      <c r="C27" s="5">
        <f>C26/C2</f>
        <v>719.17164084233571</v>
      </c>
      <c r="D27" s="5">
        <f t="shared" ref="D27:F27" si="5">D26/D2</f>
        <v>1293.312362745098</v>
      </c>
      <c r="E27" s="5">
        <f t="shared" si="5"/>
        <v>2438.8396396396397</v>
      </c>
      <c r="F27" s="5">
        <f t="shared" si="5"/>
        <v>3673.2611529958622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Объекты обработки</vt:lpstr>
      <vt:lpstr>Экономика</vt:lpstr>
      <vt:lpstr>'Объекты обработки'!Заголовки_для_печати</vt:lpstr>
      <vt:lpstr>'Объекты обработки'!Область_печати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2022-10-13T11:31:41Z</dcterms:modified>
</cp:coreProperties>
</file>